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aolrs\Desktop\"/>
    </mc:Choice>
  </mc:AlternateContent>
  <bookViews>
    <workbookView xWindow="0" yWindow="0" windowWidth="28800" windowHeight="11580"/>
  </bookViews>
  <sheets>
    <sheet name="Orçamento Sintético" sheetId="1" r:id="rId1"/>
    <sheet name="BDI" sheetId="7" r:id="rId2"/>
  </sheets>
  <externalReferences>
    <externalReference r:id="rId3"/>
    <externalReference r:id="rId4"/>
  </externalReferences>
  <definedNames>
    <definedName name="_xlnm.Print_Area" localSheetId="1">BDI!$A$1:$E$50</definedName>
    <definedName name="_xlnm.Print_Area" localSheetId="0">'Orçamento Sintético'!$A$1:$J$177</definedName>
    <definedName name="JR_PAGE_ANCHOR_0_1" localSheetId="1">[1]ORÇAMENTO!#REF!</definedName>
    <definedName name="JR_PAGE_ANCHOR_0_1">[2]ORÇAMENTO!#REF!</definedName>
  </definedNames>
  <calcPr calcId="162913"/>
</workbook>
</file>

<file path=xl/calcChain.xml><?xml version="1.0" encoding="utf-8"?>
<calcChain xmlns="http://schemas.openxmlformats.org/spreadsheetml/2006/main">
  <c r="E2" i="7" l="1"/>
  <c r="J4" i="1" l="1"/>
  <c r="A3" i="7" l="1"/>
  <c r="D30" i="7" l="1"/>
  <c r="D24" i="7"/>
  <c r="D23" i="7"/>
  <c r="D27" i="7" s="1"/>
  <c r="D22" i="7"/>
  <c r="D21" i="7"/>
  <c r="D20" i="7"/>
  <c r="D19" i="7"/>
  <c r="D26" i="7" s="1"/>
  <c r="D18" i="7"/>
  <c r="D25" i="7" s="1"/>
  <c r="D28" i="7" s="1"/>
  <c r="D29" i="7" l="1"/>
  <c r="D31" i="7" s="1"/>
  <c r="D32" i="7" s="1"/>
  <c r="E3" i="7" s="1"/>
  <c r="H145" i="1" l="1"/>
  <c r="H156" i="1" l="1"/>
  <c r="H149" i="1" l="1"/>
  <c r="I149" i="1" s="1"/>
  <c r="I145" i="1" l="1"/>
  <c r="H148" i="1" l="1"/>
  <c r="I148" i="1" s="1"/>
  <c r="H147" i="1"/>
  <c r="H144" i="1" l="1"/>
  <c r="H138" i="1"/>
  <c r="I156" i="1" l="1"/>
  <c r="I138" i="1"/>
  <c r="I147" i="1" l="1"/>
  <c r="H143" i="1"/>
  <c r="I143" i="1" l="1"/>
  <c r="I144" i="1" l="1"/>
  <c r="H169" i="1"/>
  <c r="I169" i="1" s="1"/>
  <c r="H168" i="1"/>
  <c r="I168" i="1" s="1"/>
  <c r="H167" i="1"/>
  <c r="I167" i="1" s="1"/>
  <c r="H166" i="1"/>
  <c r="I166" i="1" s="1"/>
  <c r="H165" i="1"/>
  <c r="I165" i="1" s="1"/>
  <c r="H164" i="1" l="1"/>
  <c r="I164" i="1" s="1"/>
  <c r="H159" i="1"/>
  <c r="I159" i="1" s="1"/>
  <c r="H158" i="1"/>
  <c r="I158" i="1" s="1"/>
  <c r="H157" i="1"/>
  <c r="I157" i="1" s="1"/>
  <c r="H155" i="1"/>
  <c r="I155" i="1" s="1"/>
  <c r="H163" i="1" l="1"/>
  <c r="I163" i="1" s="1"/>
  <c r="H162" i="1"/>
  <c r="I162" i="1" s="1"/>
  <c r="H161" i="1"/>
  <c r="I161" i="1" s="1"/>
  <c r="H160" i="1"/>
  <c r="I160" i="1" s="1"/>
  <c r="H146" i="1"/>
  <c r="H137" i="1" l="1"/>
  <c r="I137" i="1" s="1"/>
  <c r="H134" i="1"/>
  <c r="I134" i="1" s="1"/>
  <c r="H136" i="1" l="1"/>
  <c r="I136" i="1" s="1"/>
  <c r="H135" i="1"/>
  <c r="I135" i="1" s="1"/>
  <c r="H133" i="1"/>
  <c r="I133" i="1" s="1"/>
  <c r="H132" i="1"/>
  <c r="I132" i="1" s="1"/>
  <c r="H142" i="1" l="1"/>
  <c r="I142" i="1" s="1"/>
  <c r="H141" i="1" l="1"/>
  <c r="I141" i="1" s="1"/>
  <c r="H56" i="1" l="1"/>
  <c r="I56" i="1" s="1"/>
  <c r="H153" i="1"/>
  <c r="I153" i="1" s="1"/>
  <c r="H54" i="1"/>
  <c r="I54" i="1" s="1"/>
  <c r="H151" i="1"/>
  <c r="I151" i="1" s="1"/>
  <c r="H154" i="1"/>
  <c r="I154" i="1" s="1"/>
  <c r="H58" i="1"/>
  <c r="I58" i="1" s="1"/>
  <c r="H92" i="1"/>
  <c r="I92" i="1" s="1"/>
  <c r="H103" i="1"/>
  <c r="I103" i="1" s="1"/>
  <c r="H78" i="1"/>
  <c r="I78" i="1" s="1"/>
  <c r="H101" i="1"/>
  <c r="I101" i="1" s="1"/>
  <c r="H110" i="1"/>
  <c r="I110" i="1" s="1"/>
  <c r="H74" i="1"/>
  <c r="I74" i="1" s="1"/>
  <c r="H75" i="1"/>
  <c r="I75" i="1" s="1"/>
  <c r="H64" i="1"/>
  <c r="I64" i="1" s="1"/>
  <c r="H172" i="1"/>
  <c r="I172" i="1" s="1"/>
  <c r="I171" i="1" s="1"/>
  <c r="H102" i="1"/>
  <c r="I102" i="1" s="1"/>
  <c r="H131" i="1"/>
  <c r="I131" i="1" s="1"/>
  <c r="H130" i="1"/>
  <c r="I130" i="1" s="1"/>
  <c r="H129" i="1"/>
  <c r="I129" i="1" s="1"/>
  <c r="H128" i="1"/>
  <c r="I128" i="1" s="1"/>
  <c r="H122" i="1"/>
  <c r="I122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0" i="1"/>
  <c r="I100" i="1" s="1"/>
  <c r="H99" i="1"/>
  <c r="I99" i="1" s="1"/>
  <c r="H98" i="1"/>
  <c r="I98" i="1" s="1"/>
  <c r="H97" i="1"/>
  <c r="I97" i="1" s="1"/>
  <c r="H96" i="1"/>
  <c r="I96" i="1" s="1"/>
  <c r="H94" i="1"/>
  <c r="I94" i="1" s="1"/>
  <c r="H93" i="1"/>
  <c r="I93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7" i="1"/>
  <c r="I77" i="1" s="1"/>
  <c r="H73" i="1"/>
  <c r="I73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3" i="1"/>
  <c r="I63" i="1" s="1"/>
  <c r="H62" i="1"/>
  <c r="I62" i="1" s="1"/>
  <c r="H61" i="1"/>
  <c r="I61" i="1" s="1"/>
  <c r="H60" i="1"/>
  <c r="I60" i="1" s="1"/>
  <c r="H59" i="1"/>
  <c r="I59" i="1" s="1"/>
  <c r="H57" i="1"/>
  <c r="I57" i="1" s="1"/>
  <c r="H52" i="1"/>
  <c r="I52" i="1" s="1"/>
  <c r="H51" i="1"/>
  <c r="I51" i="1" s="1"/>
  <c r="H50" i="1"/>
  <c r="I50" i="1" s="1"/>
  <c r="H49" i="1"/>
  <c r="I49" i="1" s="1"/>
  <c r="H48" i="1"/>
  <c r="I48" i="1" s="1"/>
  <c r="H46" i="1"/>
  <c r="I46" i="1" s="1"/>
  <c r="H45" i="1"/>
  <c r="I45" i="1" s="1"/>
  <c r="H44" i="1"/>
  <c r="I44" i="1" s="1"/>
  <c r="H35" i="1" l="1"/>
  <c r="I35" i="1" s="1"/>
  <c r="H36" i="1"/>
  <c r="I36" i="1" s="1"/>
  <c r="H174" i="1"/>
  <c r="I174" i="1" s="1"/>
  <c r="I173" i="1" s="1"/>
  <c r="H40" i="1"/>
  <c r="I40" i="1" s="1"/>
  <c r="H38" i="1"/>
  <c r="I38" i="1" s="1"/>
  <c r="H39" i="1"/>
  <c r="I39" i="1" s="1"/>
  <c r="H37" i="1"/>
  <c r="I37" i="1" s="1"/>
  <c r="H41" i="1"/>
  <c r="I41" i="1" s="1"/>
  <c r="H26" i="1"/>
  <c r="I26" i="1" s="1"/>
  <c r="H33" i="1"/>
  <c r="I33" i="1" s="1"/>
  <c r="H22" i="1"/>
  <c r="I22" i="1" s="1"/>
  <c r="H25" i="1"/>
  <c r="I25" i="1" s="1"/>
  <c r="H27" i="1"/>
  <c r="I27" i="1" s="1"/>
  <c r="H20" i="1"/>
  <c r="I20" i="1" s="1"/>
  <c r="H31" i="1"/>
  <c r="I31" i="1" s="1"/>
  <c r="H42" i="1"/>
  <c r="I42" i="1" s="1"/>
  <c r="H14" i="1"/>
  <c r="I14" i="1" s="1"/>
  <c r="H21" i="1"/>
  <c r="I21" i="1" s="1"/>
  <c r="H23" i="1"/>
  <c r="I23" i="1" s="1"/>
  <c r="H30" i="1"/>
  <c r="I30" i="1" s="1"/>
  <c r="H12" i="1"/>
  <c r="I12" i="1" s="1"/>
  <c r="H120" i="1"/>
  <c r="I120" i="1" s="1"/>
  <c r="I95" i="1" s="1"/>
  <c r="H7" i="1"/>
  <c r="I7" i="1" s="1"/>
  <c r="H8" i="1"/>
  <c r="I8" i="1" s="1"/>
  <c r="I43" i="1"/>
  <c r="I47" i="1"/>
  <c r="I72" i="1"/>
  <c r="I76" i="1"/>
  <c r="H140" i="1" l="1"/>
  <c r="I140" i="1" s="1"/>
  <c r="I24" i="1"/>
  <c r="I34" i="1"/>
  <c r="H19" i="1"/>
  <c r="I19" i="1" s="1"/>
  <c r="H16" i="1"/>
  <c r="I16" i="1" s="1"/>
  <c r="H29" i="1"/>
  <c r="I29" i="1" s="1"/>
  <c r="H15" i="1"/>
  <c r="I15" i="1" s="1"/>
  <c r="H13" i="1"/>
  <c r="I13" i="1" s="1"/>
  <c r="H18" i="1"/>
  <c r="I18" i="1" s="1"/>
  <c r="H10" i="1"/>
  <c r="I10" i="1" s="1"/>
  <c r="H9" i="1"/>
  <c r="I9" i="1" s="1"/>
  <c r="H17" i="1"/>
  <c r="I17" i="1" s="1"/>
  <c r="H124" i="1" l="1"/>
  <c r="I124" i="1" s="1"/>
  <c r="H127" i="1"/>
  <c r="I127" i="1" s="1"/>
  <c r="H125" i="1" l="1"/>
  <c r="I125" i="1" s="1"/>
  <c r="H123" i="1"/>
  <c r="I123" i="1" s="1"/>
  <c r="H126" i="1"/>
  <c r="I126" i="1" s="1"/>
  <c r="I121" i="1" l="1"/>
  <c r="H11" i="1" l="1"/>
  <c r="I11" i="1" s="1"/>
  <c r="I6" i="1" s="1"/>
  <c r="H32" i="1" l="1"/>
  <c r="I32" i="1" s="1"/>
  <c r="I28" i="1" s="1"/>
  <c r="H152" i="1"/>
  <c r="I152" i="1" s="1"/>
  <c r="H55" i="1" l="1"/>
  <c r="I55" i="1" s="1"/>
  <c r="I53" i="1" s="1"/>
  <c r="I146" i="1" l="1"/>
  <c r="I139" i="1" s="1"/>
  <c r="H170" i="1" l="1"/>
  <c r="I170" i="1" s="1"/>
  <c r="I150" i="1" s="1"/>
  <c r="I177" i="1" l="1"/>
  <c r="J151" i="1" s="1"/>
  <c r="J156" i="1"/>
  <c r="J49" i="1"/>
  <c r="J17" i="1"/>
  <c r="J155" i="1"/>
  <c r="J82" i="1"/>
  <c r="J36" i="1"/>
  <c r="J106" i="1"/>
  <c r="J73" i="1"/>
  <c r="J143" i="1"/>
  <c r="J142" i="1"/>
  <c r="J109" i="1"/>
  <c r="J7" i="1"/>
  <c r="J169" i="1"/>
  <c r="J132" i="1"/>
  <c r="J79" i="1"/>
  <c r="J147" i="1"/>
  <c r="J13" i="1"/>
  <c r="J64" i="1"/>
  <c r="J50" i="1"/>
  <c r="J41" i="1"/>
  <c r="J144" i="1"/>
  <c r="J39" i="1"/>
  <c r="J125" i="1"/>
  <c r="J174" i="1"/>
  <c r="J173" i="1" s="1"/>
  <c r="J161" i="1"/>
  <c r="J81" i="1"/>
  <c r="J16" i="1"/>
  <c r="J111" i="1"/>
  <c r="J120" i="1"/>
  <c r="J12" i="1"/>
  <c r="J71" i="1"/>
  <c r="J167" i="1"/>
  <c r="J138" i="1"/>
  <c r="J22" i="1"/>
  <c r="J78" i="1"/>
  <c r="J117" i="1"/>
  <c r="J42" i="1"/>
  <c r="J148" i="1"/>
  <c r="J98" i="1"/>
  <c r="J172" i="1"/>
  <c r="J171" i="1" s="1"/>
  <c r="J21" i="1"/>
  <c r="J118" i="1"/>
  <c r="J113" i="1"/>
  <c r="J35" i="1"/>
  <c r="J23" i="1"/>
  <c r="J90" i="1"/>
  <c r="J70" i="1"/>
  <c r="J137" i="1"/>
  <c r="J122" i="1"/>
  <c r="J146" i="1"/>
  <c r="J128" i="1"/>
  <c r="J33" i="1"/>
  <c r="J87" i="1"/>
  <c r="J93" i="1"/>
  <c r="J51" i="1"/>
  <c r="J131" i="1"/>
  <c r="J166" i="1"/>
  <c r="J46" i="1"/>
  <c r="J62" i="1"/>
  <c r="J48" i="1"/>
  <c r="J40" i="1"/>
  <c r="J67" i="1"/>
  <c r="J86" i="1"/>
  <c r="J83" i="1"/>
  <c r="J133" i="1"/>
  <c r="J96" i="1"/>
  <c r="J14" i="1"/>
  <c r="J88" i="1"/>
  <c r="J89" i="1"/>
  <c r="J25" i="1"/>
  <c r="J68" i="1"/>
  <c r="J154" i="1"/>
  <c r="J29" i="1"/>
  <c r="J168" i="1"/>
  <c r="J11" i="1"/>
  <c r="J140" i="1"/>
  <c r="J114" i="1"/>
  <c r="J100" i="1"/>
  <c r="J158" i="1"/>
  <c r="J130" i="1"/>
  <c r="J92" i="1"/>
  <c r="J60" i="1"/>
  <c r="J107" i="1"/>
  <c r="J19" i="1"/>
  <c r="J134" i="1"/>
  <c r="J57" i="1"/>
  <c r="J136" i="1"/>
  <c r="J58" i="1"/>
  <c r="J32" i="1"/>
  <c r="J56" i="1"/>
  <c r="J124" i="1"/>
  <c r="J123" i="1"/>
  <c r="J26" i="1"/>
  <c r="J105" i="1"/>
  <c r="J38" i="1"/>
  <c r="J157" i="1"/>
  <c r="I175" i="1"/>
  <c r="J84" i="1"/>
  <c r="J135" i="1"/>
  <c r="J55" i="1"/>
  <c r="J85" i="1"/>
  <c r="J152" i="1"/>
  <c r="J18" i="1"/>
  <c r="J160" i="1"/>
  <c r="J59" i="1"/>
  <c r="J129" i="1"/>
  <c r="J69" i="1"/>
  <c r="J162" i="1"/>
  <c r="J54" i="1"/>
  <c r="J66" i="1"/>
  <c r="J112" i="1"/>
  <c r="J163" i="1"/>
  <c r="J37" i="1"/>
  <c r="J10" i="1"/>
  <c r="J45" i="1"/>
  <c r="J8" i="1"/>
  <c r="J30" i="1"/>
  <c r="J165" i="1"/>
  <c r="J103" i="1"/>
  <c r="J115" i="1"/>
  <c r="J9" i="1"/>
  <c r="J77" i="1"/>
  <c r="J116" i="1"/>
  <c r="J20" i="1"/>
  <c r="J119" i="1"/>
  <c r="J97" i="1"/>
  <c r="J126" i="1"/>
  <c r="J101" i="1"/>
  <c r="J31" i="1"/>
  <c r="J99" i="1"/>
  <c r="J80" i="1"/>
  <c r="J102" i="1"/>
  <c r="J74" i="1"/>
  <c r="J159" i="1"/>
  <c r="J141" i="1"/>
  <c r="J44" i="1"/>
  <c r="J75" i="1"/>
  <c r="J15" i="1"/>
  <c r="J104" i="1"/>
  <c r="J110" i="1"/>
  <c r="J63" i="1"/>
  <c r="J52" i="1"/>
  <c r="J153" i="1"/>
  <c r="J108" i="1"/>
  <c r="J27" i="1"/>
  <c r="J127" i="1"/>
  <c r="J164" i="1"/>
  <c r="J91" i="1"/>
  <c r="J61" i="1"/>
  <c r="J170" i="1"/>
  <c r="J149" i="1" l="1"/>
  <c r="J94" i="1"/>
  <c r="J65" i="1"/>
  <c r="I176" i="1"/>
  <c r="J145" i="1"/>
  <c r="J139" i="1"/>
  <c r="J24" i="1"/>
  <c r="J53" i="1"/>
  <c r="J121" i="1"/>
  <c r="J6" i="1"/>
  <c r="J150" i="1"/>
  <c r="J72" i="1"/>
  <c r="J34" i="1"/>
  <c r="J76" i="1"/>
  <c r="J28" i="1"/>
  <c r="J47" i="1"/>
  <c r="J43" i="1"/>
  <c r="J95" i="1"/>
</calcChain>
</file>

<file path=xl/sharedStrings.xml><?xml version="1.0" encoding="utf-8"?>
<sst xmlns="http://schemas.openxmlformats.org/spreadsheetml/2006/main" count="846" uniqueCount="509">
  <si>
    <t>Bancos</t>
  </si>
  <si>
    <t>B.D.I.</t>
  </si>
  <si>
    <t>Encargos Sociais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</si>
  <si>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</si>
  <si>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</si>
  <si>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</si>
  <si>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</si>
  <si>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</si>
  <si>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</si>
  <si>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</si>
  <si>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</si>
  <si>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</si>
  <si>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</si>
  <si>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</si>
  <si>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</si>
  <si>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</si>
  <si>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COT-0002 </t>
  </si>
  <si>
    <t>Próprio</t>
  </si>
  <si>
    <t>ART Junto ao CREA AL</t>
  </si>
  <si>
    <t>un</t>
  </si>
  <si>
    <t xml:space="preserve"> 1.2 </t>
  </si>
  <si>
    <t xml:space="preserve"> 00004813 </t>
  </si>
  <si>
    <t>SINAPI</t>
  </si>
  <si>
    <t>PLACA DE OBRA (PARA CONSTRUCAO CIVIL) EM CHAPA GALVANIZADA *N. 22*, ADESIVADA, DE *2,4 X 1,2* M (SEM POSTES PARA FIXACAO)</t>
  </si>
  <si>
    <t>M²</t>
  </si>
  <si>
    <t xml:space="preserve"> 1.3 </t>
  </si>
  <si>
    <t xml:space="preserve"> 73847/001 </t>
  </si>
  <si>
    <t>ALUGUEL CONTAINER/ESCRIT INCL INST ELET LARG=2,20 COMP=6,20M ALT=2,50M CHAPA ACO C/NERV TRAPEZ FORRO C/ISOL TERMO/ACUSTICO CHASSIS REFORC PISO COMPENS NAVAL EXC TRANSP/CARGA/DESCARGA</t>
  </si>
  <si>
    <t>MES</t>
  </si>
  <si>
    <t xml:space="preserve"> 1.4 </t>
  </si>
  <si>
    <t xml:space="preserve"> 73847/003 </t>
  </si>
  <si>
    <t>ALUGUEL CONTAINER/SANIT C/2 VASOS/1 LAVAT/1 MIC/4 CHUV LARG=2,20M COMPR=6,20M ALT=2,50M CHAPA ACO C/NERV TRAPEZ FORRO C/ ISOLAM TERMO/ACUSTICO CHASSIS REFORC PISO COMPENS NAVAL INCL INST ELETR/HIDR EXCL TRANSP/CARGA/DESCAR</t>
  </si>
  <si>
    <t xml:space="preserve"> 1.5 </t>
  </si>
  <si>
    <t xml:space="preserve"> 100952 </t>
  </si>
  <si>
    <t>TRANSPORTE COM CAMINHÃO CARROCERIA COM GUINDAUTO (MUNCK),  MOMENTO MÁXIMO DE CARGA 11,7 TM, EM VIA URBANA PAVIMENTADA, DMT ATÉ 30KM (UNIDADE: TXKM). AF_07/2020</t>
  </si>
  <si>
    <t>TXKM</t>
  </si>
  <si>
    <t xml:space="preserve"> 1.6 </t>
  </si>
  <si>
    <t xml:space="preserve"> COT-0004 </t>
  </si>
  <si>
    <t>MOBILIZAÇÃO OU DESMOBILIZAÇÃO PARA EXECUÇÃO DE OBRS E SERVIÇOS</t>
  </si>
  <si>
    <t>H</t>
  </si>
  <si>
    <t xml:space="preserve"> 1.7 </t>
  </si>
  <si>
    <t xml:space="preserve"> 101876 </t>
  </si>
  <si>
    <t>QUADRO DE DISTRIBUIÇÃO DE ENERGIA EM PVC, DE EMBUTIR, SEM BARRAMENTO, PARA 6 DISJUNTORES - FORNECIMENTO E INSTALAÇÃO. AF_10/2020</t>
  </si>
  <si>
    <t>UN</t>
  </si>
  <si>
    <t xml:space="preserve"> 1.8 </t>
  </si>
  <si>
    <t xml:space="preserve"> 00039262 </t>
  </si>
  <si>
    <t>CABO MULTIPOLAR DE COBRE, FLEXIVEL, CLASSE 4 OU 5, ISOLACAO EM HEPR, COBERTURA EM PVC-ST2, ANTICHAMA BWF-B, 0,6/1 KV, 3 CONDUTORES DE 16 MM2</t>
  </si>
  <si>
    <t>M</t>
  </si>
  <si>
    <t xml:space="preserve"> 1.9 </t>
  </si>
  <si>
    <t xml:space="preserve"> 88247 </t>
  </si>
  <si>
    <t>AUXILIAR DE ELETRICISTA COM ENCARGOS COMPLEMENTARES</t>
  </si>
  <si>
    <t xml:space="preserve"> 1.10 </t>
  </si>
  <si>
    <t xml:space="preserve"> 88264 </t>
  </si>
  <si>
    <t>ELETRICISTA COM ENCARGOS COMPLEMENTARES</t>
  </si>
  <si>
    <t xml:space="preserve"> 1.11 </t>
  </si>
  <si>
    <t xml:space="preserve"> 93655 </t>
  </si>
  <si>
    <t>DISJUNTOR MONOPOLAR TIPO DIN, CORRENTE NOMINAL DE 20A - FORNECIMENTO E INSTALAÇÃO. AF_10/2020</t>
  </si>
  <si>
    <t xml:space="preserve"> 1.12 </t>
  </si>
  <si>
    <t xml:space="preserve"> 93665 </t>
  </si>
  <si>
    <t>DISJUNTOR BIPOLAR TIPO DIN, CORRENTE NOMINAL DE 40A - FORNECIMENTO E INSTALAÇÃO. AF_10/2020</t>
  </si>
  <si>
    <t xml:space="preserve"> 1.13 </t>
  </si>
  <si>
    <t xml:space="preserve"> 102264 </t>
  </si>
  <si>
    <t>TUBO DE PVC BRANCO PARA REDE COLETORA DE ESGOTO CONDOMINIAL DE PAREDE MACIÇA, DN 100 MM, JUNTA ELÁSTICA - FORNECIMENTO E ASSENTAMENTO. AF_01/2021</t>
  </si>
  <si>
    <t xml:space="preserve"> 1.14 </t>
  </si>
  <si>
    <t xml:space="preserve"> 103041 </t>
  </si>
  <si>
    <t>REGISTRO DE ESFERA, PVC, ROSCÁVEL, COM BORBOLETA, 1/2" - FORNECIMENTO E INSTALAÇÃO. AF_08/2021</t>
  </si>
  <si>
    <t xml:space="preserve"> 1.15 </t>
  </si>
  <si>
    <t xml:space="preserve"> 88248 </t>
  </si>
  <si>
    <t>AUXILIAR DE ENCANADOR OU BOMBEIRO HIDRÁULICO COM ENCARGOS COMPLEMENTARES</t>
  </si>
  <si>
    <t xml:space="preserve"> 1.16 </t>
  </si>
  <si>
    <t xml:space="preserve"> 88267 </t>
  </si>
  <si>
    <t>ENCANADOR OU BOMBEIRO HIDRÁULICO COM ENCARGOS COMPLEMENTARES</t>
  </si>
  <si>
    <t xml:space="preserve"> 1.17 </t>
  </si>
  <si>
    <t xml:space="preserve"> 89529 </t>
  </si>
  <si>
    <t>JOELHO 90 GRAUS, PVC, SERIE R, ÁGUA PLUVIAL, DN 100 MM, JUNTA ELÁSTICA, FORNECIDO E INSTALADO EM RAMAL DE ENCAMINHAMENTO. AF_06/2022</t>
  </si>
  <si>
    <t xml:space="preserve"> 2 </t>
  </si>
  <si>
    <t>ADMINISTRAÇÃO LOCAL</t>
  </si>
  <si>
    <t xml:space="preserve"> 2.1 </t>
  </si>
  <si>
    <t xml:space="preserve"> 00040813 </t>
  </si>
  <si>
    <t>ENGENHEIRO CIVIL DE OBRA PLENO (MENSALISTA)</t>
  </si>
  <si>
    <t xml:space="preserve"> 2.2 </t>
  </si>
  <si>
    <t xml:space="preserve"> 00040818 </t>
  </si>
  <si>
    <t>ENCARREGADO GERAL DE OBRAS (MENSALISTA)</t>
  </si>
  <si>
    <t xml:space="preserve"> 2.3 </t>
  </si>
  <si>
    <t xml:space="preserve"> 00040944 </t>
  </si>
  <si>
    <t>TECNICO EM SEGURANCA DO TRABALHO (MENSALISTA)</t>
  </si>
  <si>
    <t xml:space="preserve"> 3 </t>
  </si>
  <si>
    <t>LOCAÇÕES</t>
  </si>
  <si>
    <t xml:space="preserve"> 3.1 </t>
  </si>
  <si>
    <t xml:space="preserve"> 13311 </t>
  </si>
  <si>
    <t>ORSE</t>
  </si>
  <si>
    <t>Andaime metálico fachadeiro - locação mensal , exceto  montagem, desmontagem e tela</t>
  </si>
  <si>
    <t>m²xmês</t>
  </si>
  <si>
    <t xml:space="preserve"> 3.2 </t>
  </si>
  <si>
    <t xml:space="preserve"> 97063 </t>
  </si>
  <si>
    <t>MONTAGEM E DESMONTAGEM DE ANDAIME MODULAR FACHADEIRO, COM PISO METÁLICO, PARA EDIFICAÇÕES COM MÚLTIPLOS PAVIMENTOS (EXCLUSIVE ANDAIME E LIMPEZA). AF_11/2017</t>
  </si>
  <si>
    <t>m²</t>
  </si>
  <si>
    <t xml:space="preserve"> 3.3 </t>
  </si>
  <si>
    <t xml:space="preserve"> 97064 </t>
  </si>
  <si>
    <t>MONTAGEM E DESMONTAGEM DE ANDAIME TUBULAR TIPO TORRE (EXCLUSIVE ANDAIME E LIMPEZA). AF_11/2017</t>
  </si>
  <si>
    <t xml:space="preserve"> 3.4 </t>
  </si>
  <si>
    <t xml:space="preserve"> 4982 </t>
  </si>
  <si>
    <t>Aluguel de andaime metálico tubular de encaixe tipo Torre, c/largura de até 2m,altura 1,00m - aluguel por metro mês</t>
  </si>
  <si>
    <t>m/Mês</t>
  </si>
  <si>
    <t xml:space="preserve"> 3.5 </t>
  </si>
  <si>
    <t xml:space="preserve"> 00041805 </t>
  </si>
  <si>
    <t>LOCACAO DE ANDAIME SUSPENSO OU BALANCIM MANUAL, CAPACIDADE DE CARGA TOTAL DE APROXIMADAMENTE 250 KG/M2, PLATAFORMA DE 1,50 M X 0,80 M (C X L), CABO DE 45 M</t>
  </si>
  <si>
    <t xml:space="preserve"> 4 </t>
  </si>
  <si>
    <t>RECUPERAÇÃO DE ESTRUTURAS DE CONCRETO</t>
  </si>
  <si>
    <t xml:space="preserve"> 4.1 </t>
  </si>
  <si>
    <t xml:space="preserve"> 84084 </t>
  </si>
  <si>
    <t>APICOAMENTO MANUAL DE SUPERFICIE DE CONCRETO</t>
  </si>
  <si>
    <t>M2</t>
  </si>
  <si>
    <t xml:space="preserve"> 4.2 </t>
  </si>
  <si>
    <t xml:space="preserve"> 7946 </t>
  </si>
  <si>
    <t>Preparo de substrato por escarificação mecânica (corte de concreto) para espessuras acima de 3,0cm e até 6,0cm</t>
  </si>
  <si>
    <t xml:space="preserve"> 4.3 </t>
  </si>
  <si>
    <t xml:space="preserve"> 021115 </t>
  </si>
  <si>
    <t>SBC</t>
  </si>
  <si>
    <t>LIMPEZA ARMADURA EXPOSTA + RETIRADA OXIDACAO</t>
  </si>
  <si>
    <t xml:space="preserve"> 4.4 </t>
  </si>
  <si>
    <t xml:space="preserve"> 034022 </t>
  </si>
  <si>
    <t>SIURB</t>
  </si>
  <si>
    <t>TRATAMENTO DE ARMADURA COM APLICAÇÃO DE PRODUTO INIBIDOR OXIDANTE</t>
  </si>
  <si>
    <t xml:space="preserve"> 4.5 </t>
  </si>
  <si>
    <t xml:space="preserve"> 11.20.120 </t>
  </si>
  <si>
    <t>CPOS/CDHU</t>
  </si>
  <si>
    <t>Reparo superficial com argamassa polimérica (tixotrópica), bicomponente</t>
  </si>
  <si>
    <t>m³</t>
  </si>
  <si>
    <t xml:space="preserve"> 4.6 </t>
  </si>
  <si>
    <t xml:space="preserve"> 010107 </t>
  </si>
  <si>
    <t>REMOÇÃO DE ENTULHO COM CAÇAMBA METÁLICA, INCLUSIVE CARGA MANUAL E DESCARGA EM BOTA-FORA</t>
  </si>
  <si>
    <t xml:space="preserve"> 4.7 </t>
  </si>
  <si>
    <t xml:space="preserve"> 88489 </t>
  </si>
  <si>
    <t>PINTURA LÁTEX ACRÍLICA PREMIUM, APLICAÇÃO MANUAL EM PAREDES, DUAS DEMÃOS. AF_04/2023</t>
  </si>
  <si>
    <t xml:space="preserve"> 4.8 </t>
  </si>
  <si>
    <t xml:space="preserve"> 88485 </t>
  </si>
  <si>
    <t>FUNDO SELADOR ACRÍLICO, APLICAÇÃO MANUAL EM PAREDE, UMA DEMÃO. AF_04/2023</t>
  </si>
  <si>
    <t xml:space="preserve"> 5 </t>
  </si>
  <si>
    <t>TRATAMENTO DE FISSURAS</t>
  </si>
  <si>
    <t xml:space="preserve"> 5.1 </t>
  </si>
  <si>
    <t xml:space="preserve"> 100900 </t>
  </si>
  <si>
    <t>SIURB INFRA</t>
  </si>
  <si>
    <t>COLMATAÇÃO DE FISSURAS COM FORNECIMENTO E APLICAÇÃO DE ARGAMASSA EPOXÍDICA</t>
  </si>
  <si>
    <t xml:space="preserve"> 5.2 </t>
  </si>
  <si>
    <t xml:space="preserve"> 5.3 </t>
  </si>
  <si>
    <t xml:space="preserve"> 6 </t>
  </si>
  <si>
    <t>RECUPERAÇÃO DE ESTRUTURAS DE CONCRETO - VIGAS DA FACHADA</t>
  </si>
  <si>
    <t xml:space="preserve"> 6.1 </t>
  </si>
  <si>
    <t xml:space="preserve"> 6.2 </t>
  </si>
  <si>
    <t xml:space="preserve"> 6.3 </t>
  </si>
  <si>
    <t xml:space="preserve"> 101500 </t>
  </si>
  <si>
    <t>CURA QUÍMICA</t>
  </si>
  <si>
    <t xml:space="preserve"> 6.4 </t>
  </si>
  <si>
    <t xml:space="preserve"> 6.5 </t>
  </si>
  <si>
    <t xml:space="preserve"> 7 </t>
  </si>
  <si>
    <t>TRATAMENTO DE UMIDADE ASCENDENTE</t>
  </si>
  <si>
    <t xml:space="preserve"> 7.1 </t>
  </si>
  <si>
    <t xml:space="preserve"> 97631 </t>
  </si>
  <si>
    <t>DEMOLIÇÃO DE ARGAMASSAS, DE FORMA MANUAL, SEM REAPROVEITAMENTO. AF_09/2023</t>
  </si>
  <si>
    <t xml:space="preserve"> 7.2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</si>
  <si>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</si>
  <si>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</si>
  <si>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7.3 </t>
  </si>
  <si>
    <t xml:space="preserve"> 00000123 </t>
  </si>
  <si>
    <t>ADITIVO IMPERMEABILIZANTE DE PEGA NORMAL PARA ARGAMASSAS E CONCRETOS SEM ARMACAO, LIQUIDO E ISENTO DE CLORETOS</t>
  </si>
  <si>
    <t>L</t>
  </si>
  <si>
    <t xml:space="preserve"> 7.4 </t>
  </si>
  <si>
    <t xml:space="preserve"> 7.5 </t>
  </si>
  <si>
    <t xml:space="preserve"> 98555 </t>
  </si>
  <si>
    <t>IMPERMEABILIZAÇÃO DE SUPERFÍCIE COM ARGAMASSA POLIMÉRICA / MEMBRANA ACRÍLICA, 3 DEMÃOS. AF_09/2023</t>
  </si>
  <si>
    <t xml:space="preserve"> 7.6 </t>
  </si>
  <si>
    <t xml:space="preserve"> 022029 </t>
  </si>
  <si>
    <t>REMOCAO PINTURA E BASE DE ACABAMENTO PVA</t>
  </si>
  <si>
    <t xml:space="preserve"> 7.7 </t>
  </si>
  <si>
    <t xml:space="preserve"> 7.8 </t>
  </si>
  <si>
    <t xml:space="preserve"> 7.9 </t>
  </si>
  <si>
    <t xml:space="preserve"> 104790 </t>
  </si>
  <si>
    <t>DEMOLIÇÃO DE PISO DE CONCRETO SIMPLES, DE FORMA MECANIZADA COM MARTELETE, SEM REAPROVEITAMENTO. AF_09/2023</t>
  </si>
  <si>
    <t xml:space="preserve"> 7.10 </t>
  </si>
  <si>
    <t xml:space="preserve"> 101747 </t>
  </si>
  <si>
    <t>PISO EM CONCRETO 20 MPA PREPARO MECÂNICO, ESPESSURA 7CM. AF_09/2020</t>
  </si>
  <si>
    <t xml:space="preserve"> 7.11 </t>
  </si>
  <si>
    <t xml:space="preserve"> 94438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</si>
  <si>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</si>
  <si>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 xml:space="preserve"> 7.12 </t>
  </si>
  <si>
    <t xml:space="preserve"> 98671 </t>
  </si>
  <si>
    <t>PISO EM GRANITO APLICADO EM AMBIENTES INTERNOS. AF_09/2020</t>
  </si>
  <si>
    <t xml:space="preserve"> 7.13 </t>
  </si>
  <si>
    <t xml:space="preserve"> 98685 </t>
  </si>
  <si>
    <t>RODAPÉ EM GRANITO, ALTURA 10 CM. AF_09/2020</t>
  </si>
  <si>
    <t xml:space="preserve"> 7.14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</si>
  <si>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</si>
  <si>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</si>
  <si>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7.15 </t>
  </si>
  <si>
    <t xml:space="preserve"> 93358 </t>
  </si>
  <si>
    <t>ESCAVAÇÃO MANUAL DE VALA COM PROFUNDIDADE MENOR OU IGUAL A 1,30 M. AF_02/2021</t>
  </si>
  <si>
    <t xml:space="preserve"> 7.16 </t>
  </si>
  <si>
    <t xml:space="preserve"> 93382 </t>
  </si>
  <si>
    <t>REATERRO MANUAL DE VALAS, COM COMPACTADOR DE SOLOS DE PERCUSSÃO. AF_08/2023</t>
  </si>
  <si>
    <t xml:space="preserve"> 7.17 </t>
  </si>
  <si>
    <t xml:space="preserve"> 90084 </t>
  </si>
  <si>
    <t>ESCAVAÇÃO MECANIZADA DE VALA COM PROF. MAIOR QUE 1,5 M ATÉ 3,0 M (MÉDIA MONTANTE E JUSANTE/UMA COMPOSIÇÃO POR TRECHO), ESCAVADEIRA (0,8 M3), LARGURA ATÉ 1,5 M, EM SOLO DE 1A CATEGORIA, EM LOCAIS COM ALTO NÍVEL DE INTERFERÊNCIA. AF_02/2021</t>
  </si>
  <si>
    <t>M3</t>
  </si>
  <si>
    <t xml:space="preserve"> 7.18 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</si>
  <si>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</si>
  <si>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</si>
  <si>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 xml:space="preserve"> 8 </t>
  </si>
  <si>
    <t>PINTURA MANUTENÇÃO ESTRUTURAS METÁLICAS</t>
  </si>
  <si>
    <t xml:space="preserve"> 8.1 </t>
  </si>
  <si>
    <t xml:space="preserve"> 100717 </t>
  </si>
  <si>
    <t>LIXAMENTO MANUAL EM SUPERFÍCIES METÁLICAS EM OBRA. AF_01/2020</t>
  </si>
  <si>
    <t xml:space="preserve"> 8.2 </t>
  </si>
  <si>
    <t xml:space="preserve"> 11849 </t>
  </si>
  <si>
    <t>Pintura de proteção e/ou acabamento sobre superfícies metálicas com aplicação de 02 demãos de primer epoxi rico em zinco, e = 35 micra - R1</t>
  </si>
  <si>
    <t xml:space="preserve"> 8.3 </t>
  </si>
  <si>
    <t xml:space="preserve"> 3714 </t>
  </si>
  <si>
    <t>Pintura de acabamento em superfícies metálicas com aplicação de 01 demão de tinta esmalte poliuretano, RENNER RETHANE FLV 653, bi-componente ou similar - R1</t>
  </si>
  <si>
    <t xml:space="preserve"> 9 </t>
  </si>
  <si>
    <t>PAREDE CONCRETO ARMADO 1º PAVIMENTO</t>
  </si>
  <si>
    <t xml:space="preserve"> 9.1 </t>
  </si>
  <si>
    <t xml:space="preserve"> 97627 </t>
  </si>
  <si>
    <t>DEMOLIÇÃO DE PILARES E VIGAS EM CONCRETO ARMADO, DE FORMA MECANIZADA COM MARTELETE, SEM REAPROVEITAMENTO. AF_09/2023</t>
  </si>
  <si>
    <t xml:space="preserve"> 9.2 </t>
  </si>
  <si>
    <t xml:space="preserve"> 11144 </t>
  </si>
  <si>
    <t>Demolição de alvenaria de bloco de concreto de vedação - com revestimento</t>
  </si>
  <si>
    <t xml:space="preserve"> 9.3 </t>
  </si>
  <si>
    <t xml:space="preserve"> 9.4 </t>
  </si>
  <si>
    <t xml:space="preserve"> 030321 </t>
  </si>
  <si>
    <t>CONCRETO FCK = 30,0MPA - USINADO E BOMBEÁVEL</t>
  </si>
  <si>
    <t xml:space="preserve"> 9.5 </t>
  </si>
  <si>
    <t xml:space="preserve"> 11522 </t>
  </si>
  <si>
    <t>AÇO CA-60 - 5,0 MM</t>
  </si>
  <si>
    <t>Kg</t>
  </si>
  <si>
    <t xml:space="preserve"> 9.6 </t>
  </si>
  <si>
    <t xml:space="preserve"> 11511 </t>
  </si>
  <si>
    <t>AÇO CA-50 -  6,3 MM - 1/4" - NERVURADO</t>
  </si>
  <si>
    <t xml:space="preserve"> 9.7 </t>
  </si>
  <si>
    <t xml:space="preserve"> 11513 </t>
  </si>
  <si>
    <t>AÇO CA-50 - 10,0 MM - 3/8" - NERVURADO</t>
  </si>
  <si>
    <t xml:space="preserve"> 9.8 </t>
  </si>
  <si>
    <t xml:space="preserve"> 92762 </t>
  </si>
  <si>
    <t>ARMAÇÃO DE PILAR OU VIGA DE ESTRUTURA CONVENCIONAL DE CONCRETO ARMADO UTILIZANDO AÇO CA-50 DE 10,0 MM - MONTAGEM. AF_06/2022</t>
  </si>
  <si>
    <t>KG</t>
  </si>
  <si>
    <t xml:space="preserve"> 9.9 </t>
  </si>
  <si>
    <t xml:space="preserve"> 92263 </t>
  </si>
  <si>
    <t>FABRICAÇÃO DE FÔRMA PARA PILARES E ESTRUTURAS SIMILARES, EM CHAPA DE MADEIRA COMPENSADA RESINADA, E = 17 MM. AF_09/2020</t>
  </si>
  <si>
    <t xml:space="preserve"> 9.10 </t>
  </si>
  <si>
    <t xml:space="preserve"> 103342 </t>
  </si>
  <si>
    <t>ALVENARIA DE VEDAÇÃO DE BLOCOS  VAZADOS DE CONCRETO DE 14X19X29 CM (ESPESSURA 14 CM) E ARGAMASSA DE ASSENTAMENTO COM PREPARO EM BETONEIRA. AF_12/2021</t>
  </si>
  <si>
    <t xml:space="preserve"> 9.11 </t>
  </si>
  <si>
    <t xml:space="preserve"> 103673 </t>
  </si>
  <si>
    <t>LANÇAMENTO COM USO DE BOMBA, ADENSAMENTO E ACABAMENTO DE CONCRETO EM ESTRUTURAS. AF_02/2022</t>
  </si>
  <si>
    <t xml:space="preserve"> 9.12 </t>
  </si>
  <si>
    <t xml:space="preserve"> 013250 </t>
  </si>
  <si>
    <t>VIBRADOR DE IMERSAO 35mm PARA CONCRETO (3,3 m3/h)</t>
  </si>
  <si>
    <t xml:space="preserve"> 9.13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</si>
  <si>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</si>
  <si>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</si>
  <si>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9.14 </t>
  </si>
  <si>
    <t xml:space="preserve"> 88412 </t>
  </si>
  <si>
    <t>APLICAÇÃO MANUAL DE FUNDO SELADOR ACRÍLICO EM PANOS CEGOS DE FACHADA (SEM PRESENÇA DE VÃOS) DE EDIFÍCIOS DE MÚLTIPLOS PAVIMENTOS. AF_06/2014</t>
  </si>
  <si>
    <t xml:space="preserve"> 9.15 </t>
  </si>
  <si>
    <t xml:space="preserve"> 9.16 </t>
  </si>
  <si>
    <t xml:space="preserve"> 7948 </t>
  </si>
  <si>
    <t>Furo em concreto com broca de vídea, utilizando martele elétrico (diâmetro: 1/2 " / profundidade: 15 cm)</t>
  </si>
  <si>
    <t xml:space="preserve"> 9.17 </t>
  </si>
  <si>
    <t xml:space="preserve"> 00000156 </t>
  </si>
  <si>
    <t>ADESIVO ESTRUTURAL A BASE DE RESINA EPOXI, BICOMPONENTE, FLUIDO</t>
  </si>
  <si>
    <t xml:space="preserve"> 9.18 </t>
  </si>
  <si>
    <t xml:space="preserve"> 10 </t>
  </si>
  <si>
    <t>RECUPERAÇÃO ESTRUTURAS METÁLICAS - FACHADA</t>
  </si>
  <si>
    <t xml:space="preserve"> 10.1 </t>
  </si>
  <si>
    <t xml:space="preserve"> 00010749 </t>
  </si>
  <si>
    <t>LOCACAO DE ESCORA METALICA TELESCOPICA, COM ALTURA REGULAVEL DE *1,80* A *3,20* M, COM CAPACIDADE DE CARGA DE NO MINIMO 1000 KGF (10 KN), INCLUSO TRIPE E FORCADO</t>
  </si>
  <si>
    <t>M/MES</t>
  </si>
  <si>
    <t xml:space="preserve"> 10.2 </t>
  </si>
  <si>
    <t xml:space="preserve"> 101452 </t>
  </si>
  <si>
    <t>SERVENTE DE OBRAS COM ENCARGOS COMPLEMENTARES</t>
  </si>
  <si>
    <t xml:space="preserve"> 10.3 </t>
  </si>
  <si>
    <t xml:space="preserve"> 4182 </t>
  </si>
  <si>
    <t>Aluguel de lixadeira Industrial marca Bosch</t>
  </si>
  <si>
    <t>h</t>
  </si>
  <si>
    <t xml:space="preserve"> 10.4 </t>
  </si>
  <si>
    <t xml:space="preserve"> 3510 </t>
  </si>
  <si>
    <t>Disco de corte 7", para ferro</t>
  </si>
  <si>
    <t xml:space="preserve"> 10.5 </t>
  </si>
  <si>
    <t xml:space="preserve"> 98746 </t>
  </si>
  <si>
    <t>SOLDA DE TOPO EM CHAPA/PERFIL/TUBO DE AÇO CHANFRADO, ESPESSURA=1/4''. AF_06/2018</t>
  </si>
  <si>
    <t xml:space="preserve"> 10.6 </t>
  </si>
  <si>
    <t xml:space="preserve"> 10.7 </t>
  </si>
  <si>
    <t xml:space="preserve"> 3738 </t>
  </si>
  <si>
    <t>Pintura de proteção sobre superfícies metálicas com aplicação de 01 demão de tinta epoxi fundo óxido de ferro - R1</t>
  </si>
  <si>
    <t xml:space="preserve"> 10.8 </t>
  </si>
  <si>
    <t xml:space="preserve"> 10.9 </t>
  </si>
  <si>
    <t xml:space="preserve"> 3838 </t>
  </si>
  <si>
    <t>Jateamento abrasivo em estruturas de aço carbono tipo SA 2.1/2, metal quase branco, com granalha</t>
  </si>
  <si>
    <t xml:space="preserve"> 10.10 </t>
  </si>
  <si>
    <t xml:space="preserve"> 9203 </t>
  </si>
  <si>
    <t>Transportes comercial com caminhão carroceria em  rodovia  pavimentada</t>
  </si>
  <si>
    <t>tkm</t>
  </si>
  <si>
    <t xml:space="preserve"> 10.11 </t>
  </si>
  <si>
    <t xml:space="preserve"> 10.12 </t>
  </si>
  <si>
    <t xml:space="preserve"> 94966 </t>
  </si>
  <si>
    <t>CONCRETO FCK = 30MPA, TRAÇO 1:2,1:2,5 (EM MASSA SECA DE CIMENTO/ AREIA MÉDIA/ BRITA 1) - PREPARO MECÂNICO COM BETONEIRA 400 L. AF_05/2021</t>
  </si>
  <si>
    <t xml:space="preserve"> 10.13 </t>
  </si>
  <si>
    <t xml:space="preserve"> 92271 </t>
  </si>
  <si>
    <t>FABRICAÇÃO DE FÔRMA PARA LAJES, EM MADEIRA SERRADA, E=25 MM. AF_09/2020</t>
  </si>
  <si>
    <t xml:space="preserve"> 10.14 </t>
  </si>
  <si>
    <t xml:space="preserve"> 00000033 </t>
  </si>
  <si>
    <t>ACO CA-50, 8,0 MM, VERGALHAO</t>
  </si>
  <si>
    <t xml:space="preserve"> 10.15 </t>
  </si>
  <si>
    <t xml:space="preserve"> 10.16 </t>
  </si>
  <si>
    <t xml:space="preserve"> 10.17 </t>
  </si>
  <si>
    <t xml:space="preserve"> 2998 </t>
  </si>
  <si>
    <t>AGETOP CIVIL</t>
  </si>
  <si>
    <t>ESTRUTURA METÁLICA AÇO AR 350 COR / ASTM A588 (FABRICAÇÃO E MONTAGEM)</t>
  </si>
  <si>
    <t xml:space="preserve"> 10.18 </t>
  </si>
  <si>
    <t>Chumbador PBA aço inox 304 Ø ½” x 4”</t>
  </si>
  <si>
    <t>UND</t>
  </si>
  <si>
    <t xml:space="preserve"> 10.19 </t>
  </si>
  <si>
    <t xml:space="preserve"> 10.20 </t>
  </si>
  <si>
    <t xml:space="preserve"> 2475 </t>
  </si>
  <si>
    <t>SELANTE ELASTICO REF.: SIKAFLEX-1A PLUS, VEDAFLEX OU EQUIVALENTE</t>
  </si>
  <si>
    <t>cm3</t>
  </si>
  <si>
    <t xml:space="preserve"> 10.21 </t>
  </si>
  <si>
    <t xml:space="preserve"> 00044073 </t>
  </si>
  <si>
    <t>TARUGO DELIMITADOR DE PROFUNDIDADE EM ESPUMA DE POLIETILENO DE BAIXA DENSIDADE 10 MM, CINZA</t>
  </si>
  <si>
    <t xml:space="preserve"> 10.22 </t>
  </si>
  <si>
    <t xml:space="preserve"> 98547 </t>
  </si>
  <si>
    <t>IMPERMEABILIZAÇÃO DE SUPERFÍCIE COM MANTA ASFÁLTICA, DUAS CAMADAS, INCLUSIVE APLICAÇÃO DE PRIMER ASFÁLTICO, E=3MM E E=4MM. AF_09/2023</t>
  </si>
  <si>
    <t xml:space="preserve"> 10.23 </t>
  </si>
  <si>
    <t xml:space="preserve"> 87767 </t>
  </si>
  <si>
    <t>CONTRAPISO EM ARGAMASSA TRAÇO 1:4 (CIMENTO E AREIA), PREPARO MANUAL, APLICADO EM ÁREAS MOLHADAS SOBRE IMPERMEABILIZAÇÃO, ACABAMENTO NÃO REFORÇADO, ESPESSURA 4CM. AF_07/2021</t>
  </si>
  <si>
    <t xml:space="preserve"> 10.24 </t>
  </si>
  <si>
    <t xml:space="preserve"> 10.25 </t>
  </si>
  <si>
    <t xml:space="preserve"> COT-0007 </t>
  </si>
  <si>
    <t>Remoção de Brises com reaproveitamento (BASE ORSE COD. 1932 e 1933)</t>
  </si>
  <si>
    <t xml:space="preserve"> 11 </t>
  </si>
  <si>
    <t xml:space="preserve"> 11.1 </t>
  </si>
  <si>
    <t xml:space="preserve"> COT-0006 </t>
  </si>
  <si>
    <t xml:space="preserve"> 12 </t>
  </si>
  <si>
    <t>LIMPEZA FINAL DE OBRA</t>
  </si>
  <si>
    <t xml:space="preserve"> 2450 </t>
  </si>
  <si>
    <t>Limpeza geral</t>
  </si>
  <si>
    <t>DESMOBILIZAÇÃO</t>
  </si>
  <si>
    <t>MANUTENÇÃO E INSTALAÇÃO DE BRISES</t>
  </si>
  <si>
    <t>MONTAGEM DE BRISES COM SUBSTITUIÇÃO DE PEÇAS (base ORSE cod. 1932 e 1933)</t>
  </si>
  <si>
    <t>m</t>
  </si>
  <si>
    <t xml:space="preserve"> COT-0008 </t>
  </si>
  <si>
    <t>und</t>
  </si>
  <si>
    <t>COT-0010</t>
  </si>
  <si>
    <t>Bucha espaçadora de Nylon Preto</t>
  </si>
  <si>
    <t>Pintura com fundo fosfatizante, uma demão, em chapa de alumínio com pistola a ar comprimido</t>
  </si>
  <si>
    <t>SICRO/AL</t>
  </si>
  <si>
    <t>Fornecimento e instalação de brises de ângulo fixo ou móvel, em alumínio, Luxalon Termobrise 335, com pintura a base de poliester, inclusive acessórios</t>
  </si>
  <si>
    <t>11.13</t>
  </si>
  <si>
    <t>Pintura eletrostática a pó com tinta poliéster em chapa de aço</t>
  </si>
  <si>
    <t xml:space="preserve">Padrão:
</t>
  </si>
  <si>
    <t>Total sem BDI:</t>
  </si>
  <si>
    <t>Total do BDI:</t>
  </si>
  <si>
    <t>Total Geral:</t>
  </si>
  <si>
    <t>Chumbador Parabolt CBA 3/8x120mm em aço inox</t>
  </si>
  <si>
    <t>Parafuso Parlock inox 1/4 x 3/4</t>
  </si>
  <si>
    <t>Porca autotravante Parlock 1/4</t>
  </si>
  <si>
    <t>PINTURA COM TINTA EPOXÍDICA DE FUNDO PULVERIZADA SOBRE PERFIL METÁLICO EXECUTADO EM FÁBRICA (POR DEMÃO). AF_01/2020_PE</t>
  </si>
  <si>
    <t>Aplicação manual de tinta acrílica em panos com presenças de vãos de edificios de mutiplos pavimento, duas demãos</t>
  </si>
  <si>
    <t>13.1</t>
  </si>
  <si>
    <t>12.1</t>
  </si>
  <si>
    <t>COT-0013</t>
  </si>
  <si>
    <t>12.2</t>
  </si>
  <si>
    <t>12.3</t>
  </si>
  <si>
    <t>COT-0009</t>
  </si>
  <si>
    <t>COT-0011</t>
  </si>
  <si>
    <t>Não Desonerado: 
Horista: 115,22%
Mensalista: 70,31%</t>
  </si>
  <si>
    <t xml:space="preserve">SINAPI - 02/2024 - Alagoas
SBC - 03/2024 - Alagoas
ORSE - 12/2023 - Sergipe
SIURB - 07/2023 - São Paulo
SIURB INFRA - 07/2023 - São Paulo
CPOS/CDHU - 03/2024 - São Paulo
AGETOP CIVIL - 12/2023 - Goiás
</t>
  </si>
  <si>
    <t>Pintura hidrofugante com silicone, aplicação manual, 2 demãos. af_05/2021</t>
  </si>
  <si>
    <t xml:space="preserve">Lavagem de pastilhas e rejuntamento com cimento branco </t>
  </si>
  <si>
    <t>11.14</t>
  </si>
  <si>
    <t>Lavagem de superficie metálica com detergente neutro</t>
  </si>
  <si>
    <t>COT-0014</t>
  </si>
  <si>
    <t xml:space="preserve"> 11.2</t>
  </si>
  <si>
    <t xml:space="preserve"> 11.3</t>
  </si>
  <si>
    <t xml:space="preserve"> 11.4</t>
  </si>
  <si>
    <t xml:space="preserve"> 11.5</t>
  </si>
  <si>
    <t xml:space="preserve"> 11.6</t>
  </si>
  <si>
    <t>Limpeza de superfícies com aplicação de 01 demão de aguarrás</t>
  </si>
  <si>
    <t>COT-0015</t>
  </si>
  <si>
    <t>11.15</t>
  </si>
  <si>
    <t>Tratamento químico com desegraxante</t>
  </si>
  <si>
    <t>11.16</t>
  </si>
  <si>
    <t>11.17</t>
  </si>
  <si>
    <t>Aplicação de selador em superfície de plástico</t>
  </si>
  <si>
    <t>COT-0016</t>
  </si>
  <si>
    <t>12.4</t>
  </si>
  <si>
    <t>MANUTENÇÃO DE FACHADAS</t>
  </si>
  <si>
    <t>REFORMA DO 6º PAVIMENTO</t>
  </si>
  <si>
    <t>13.2</t>
  </si>
  <si>
    <t>13.3</t>
  </si>
  <si>
    <t>13.4</t>
  </si>
  <si>
    <t>Demolição de revestimento cerâmico, de forma manual, sem reaproveitamento. af_09/2023</t>
  </si>
  <si>
    <t>13.5</t>
  </si>
  <si>
    <t>14.1</t>
  </si>
  <si>
    <t>15.1</t>
  </si>
  <si>
    <t>13.6</t>
  </si>
  <si>
    <t>13.7</t>
  </si>
  <si>
    <t>13.8</t>
  </si>
  <si>
    <t>13.9</t>
  </si>
  <si>
    <t>13.10</t>
  </si>
  <si>
    <t>Emassamento com massa látex, aplicação em parede, duas demãos, lixamento manual. af_04/2023</t>
  </si>
  <si>
    <t>Fundo selador acrílico, aplicação manual em parede, uma demão. af_04/2023</t>
  </si>
  <si>
    <t>Pintura látex acrílica premium, aplicação manual em paredes, duas demãos. af_04/2023</t>
  </si>
  <si>
    <t>Revestimento cerâmico para parede, 10 x 10 cm, Eliane, linha galeria chumbo mesh ou similar, pei - 2, aplicado com argamassa industrializada ac-ii, rejuntado, exclusive regularização de base ou emboço - Rev 01</t>
  </si>
  <si>
    <t>Revestimento cerâmico para paredes externas em pastilhas de porcelana 5 x 5 cm (placas de 30 x 30 cm), alinhadas a prumo. af_02/2023</t>
  </si>
  <si>
    <t>Remoção de esquadria de alumínio e vidro Rev. 01 - 03/2022</t>
  </si>
  <si>
    <t>13.11</t>
  </si>
  <si>
    <t>Contramarco de alumínio, fixação com argamassa - fornecimento e instalação. af_12/2019</t>
  </si>
  <si>
    <t>13.12</t>
  </si>
  <si>
    <t>13.13</t>
  </si>
  <si>
    <t>13.14</t>
  </si>
  <si>
    <t>Instalação de vidro aramado, e = 6 mm, em esquadria de alumínio ou pvc, fixado com baguete. af_01/2021_ps</t>
  </si>
  <si>
    <t>Esquadria de alumínio tubular</t>
  </si>
  <si>
    <t>Remoção de forros de drywall, pvc e fibromineral, de forma manual, sem reaproveitamento. af_09/2023</t>
  </si>
  <si>
    <t>13.15</t>
  </si>
  <si>
    <t>13.16</t>
  </si>
  <si>
    <t>13.17</t>
  </si>
  <si>
    <t>13.18</t>
  </si>
  <si>
    <t>Forro em drywall, para ambientes comerciais, inclusive estrutura birecional de fixação. af_08/2023_ps</t>
  </si>
  <si>
    <t>Emassamento com massa látex, aplicação em teto, duas demãos, lixamento manual. af_04/2023</t>
  </si>
  <si>
    <t>Fundo selador acrílico, aplicação manual em teto, uma demão. af_04/2023</t>
  </si>
  <si>
    <t>Pintura látex acrílica premium, aplicação manual em teto, duas demãos. af_04/2023</t>
  </si>
  <si>
    <t>Pintura com esmalte poliuretano de dois componentes em chapa metálica com pistola a ar comprimido, uma demão, espessura até 35 µm</t>
  </si>
  <si>
    <t>12.5</t>
  </si>
  <si>
    <t xml:space="preserve">Tela de nylon para proteção de fachada </t>
  </si>
  <si>
    <t>12.6</t>
  </si>
  <si>
    <t>Regularização de base para revest. de pisos com arg. traço t4</t>
  </si>
  <si>
    <t>12.7</t>
  </si>
  <si>
    <t>12.8</t>
  </si>
  <si>
    <t>COT-0020</t>
  </si>
  <si>
    <t>11.7</t>
  </si>
  <si>
    <t>11.8</t>
  </si>
  <si>
    <t>11.9</t>
  </si>
  <si>
    <t>11.10</t>
  </si>
  <si>
    <t>11.11</t>
  </si>
  <si>
    <t>11.12</t>
  </si>
  <si>
    <t>Manutenção de fachada em pele de vidro</t>
  </si>
  <si>
    <t>13.19</t>
  </si>
  <si>
    <t xml:space="preserve">Cordão de vedação em silicone - Rev 01_05/2022 </t>
  </si>
  <si>
    <t>Restauro - Lavagem de superfície com hidrojateamento a uma pressão mínima de 1200 lb</t>
  </si>
  <si>
    <t>12.9</t>
  </si>
  <si>
    <t>13.20</t>
  </si>
  <si>
    <t>12.10</t>
  </si>
  <si>
    <t>COMPOSIÇÃO DO BDI      Bonificação e Despesas Indiretas</t>
  </si>
  <si>
    <t>B.D.I. sobre serviços:</t>
  </si>
  <si>
    <t>Acórdão TCU  nº</t>
  </si>
  <si>
    <t>2622/2013</t>
  </si>
  <si>
    <t>ITEM</t>
  </si>
  <si>
    <t>COMPONENTES DO BDI</t>
  </si>
  <si>
    <t>PERCENTUAL</t>
  </si>
  <si>
    <t>Administração central</t>
  </si>
  <si>
    <t>PIS</t>
  </si>
  <si>
    <t>COFINS</t>
  </si>
  <si>
    <t>ISS*</t>
  </si>
  <si>
    <t>CPRB</t>
  </si>
  <si>
    <t>Despesas financeiras</t>
  </si>
  <si>
    <t>Riscos ou Eventuais</t>
  </si>
  <si>
    <t>Garantias</t>
  </si>
  <si>
    <t>Seguros</t>
  </si>
  <si>
    <t>Bonificação / Lucro</t>
  </si>
  <si>
    <t>CÁLCULOS INTERMEDIÁRIOS</t>
  </si>
  <si>
    <t>Administração Central (AC) = 1</t>
  </si>
  <si>
    <t>Despesas Financeiras (DF) = 6</t>
  </si>
  <si>
    <t>Riscos (R) = 7</t>
  </si>
  <si>
    <t>Garantias (G) = 8</t>
  </si>
  <si>
    <t>Seguros (S) = 9</t>
  </si>
  <si>
    <t>Bonificação / Lucro (L) = 10</t>
  </si>
  <si>
    <t>Impostos (Im) = 2 + 3 + 4 + 5</t>
  </si>
  <si>
    <t>AC + S + R + G = X</t>
  </si>
  <si>
    <t>1 + DF = Y</t>
  </si>
  <si>
    <t>1 + L = Z</t>
  </si>
  <si>
    <t>1 + X = N</t>
  </si>
  <si>
    <t>N x Y x Z = W</t>
  </si>
  <si>
    <t>1 - Im = K</t>
  </si>
  <si>
    <t>Cálculo do B.D.I. = (W/K) - 1</t>
  </si>
  <si>
    <t>TOTAL GERAL DO B.D.I.</t>
  </si>
  <si>
    <t>Fórmula de cálculo do B.D.I.:</t>
  </si>
  <si>
    <t xml:space="preserve">B.D.I. = </t>
  </si>
  <si>
    <t>(1 + AC + S + R + G) (1 + DF) (1 + L)</t>
  </si>
  <si>
    <t>(1 - Im)</t>
  </si>
  <si>
    <t>*Lei Municipal 6685/2017</t>
  </si>
  <si>
    <t>TABELA COM PARÂMETROS DE BDI - CONFORME ACÓRDÃO 2.622/2013</t>
  </si>
  <si>
    <r>
      <rPr>
        <b/>
        <sz val="10"/>
        <color indexed="8"/>
        <rFont val="Arial"/>
        <family val="2"/>
      </rPr>
      <t xml:space="preserve">Tipologia de Obra: </t>
    </r>
    <r>
      <rPr>
        <sz val="10"/>
        <color indexed="8"/>
        <rFont val="Arial"/>
        <family val="2"/>
      </rPr>
      <t>Construção de Edifícios</t>
    </r>
  </si>
  <si>
    <t>1º Quartil</t>
  </si>
  <si>
    <t>Médio</t>
  </si>
  <si>
    <t>3º Quartil</t>
  </si>
  <si>
    <t>Administração Central</t>
  </si>
  <si>
    <t>Seguro + Garantia</t>
  </si>
  <si>
    <t>Risco</t>
  </si>
  <si>
    <t>Despesas Financeiras</t>
  </si>
  <si>
    <t>Lucro</t>
  </si>
  <si>
    <t>NÃO DESONERADO</t>
  </si>
  <si>
    <t>DESONERADO</t>
  </si>
  <si>
    <t>Recuperação de elementos estruturais, esquadrias de fachada e manutenções diversas do Edifício Sede da Justiça Federal – Seção Judiciária de Maceió/AL</t>
  </si>
  <si>
    <t>MODELO DE PROPOSTA</t>
  </si>
  <si>
    <t>VALORES DE REFERÊNCIA</t>
  </si>
  <si>
    <t>CNPJ:</t>
  </si>
  <si>
    <t>EMPRESA LICITANTE:</t>
  </si>
  <si>
    <t>DATA:</t>
  </si>
  <si>
    <t>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</si>
</sst>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7" formatCode="##.##000##"/>
    <numFmt numFmtId="168" formatCode="&quot;R$&quot;\ #,##0.00"/>
  </numFmts>
  <fonts count="55">
    <font>
      <sz val="11"/>
      <name val="Arial"/>
      <family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sz val="10"/>
      <name val="Arial"/>
    </font>
    <font>
      <sz val="11"/>
      <color rgb="FF9C0006"/>
      <name val="Aptos Narrow"/>
      <family val="2"/>
      <scheme val="minor"/>
    </font>
    <font>
      <sz val="10"/>
      <name val="Arial"/>
      <family val="2"/>
    </font>
    <font>
      <sz val="11"/>
      <color indexed="9"/>
      <name val="Calibri"/>
      <family val="2"/>
      <charset val="1"/>
    </font>
    <font>
      <sz val="11"/>
      <color rgb="FF9C5700"/>
      <name val="Aptos Narrow"/>
      <family val="2"/>
      <scheme val="minor"/>
    </font>
    <font>
      <sz val="11"/>
      <color theme="1"/>
      <name val="Arial"/>
      <family val="2"/>
    </font>
    <font>
      <b/>
      <sz val="11"/>
      <name val="Helvetica"/>
    </font>
    <font>
      <sz val="11"/>
      <name val="Helvetica"/>
      <family val="2"/>
    </font>
    <font>
      <b/>
      <sz val="1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F2F2"/>
        <bgColor rgb="FFF2F2F2"/>
      </patternFill>
    </fill>
  </fills>
  <borders count="6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44" fontId="28" fillId="0" borderId="0" applyFont="0" applyFill="0" applyBorder="0" applyAlignment="0" applyProtection="0"/>
    <xf numFmtId="0" fontId="3" fillId="0" borderId="0"/>
    <xf numFmtId="44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6" fillId="0" borderId="0"/>
    <xf numFmtId="0" fontId="2" fillId="0" borderId="0"/>
    <xf numFmtId="0" fontId="38" fillId="0" borderId="0"/>
    <xf numFmtId="0" fontId="38" fillId="0" borderId="0"/>
    <xf numFmtId="9" fontId="33" fillId="0" borderId="0" applyFont="0" applyFill="0" applyBorder="0" applyAlignment="0" applyProtection="0"/>
    <xf numFmtId="0" fontId="39" fillId="28" borderId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27" borderId="0" applyNumberFormat="0" applyBorder="0" applyAlignment="0" applyProtection="0"/>
    <xf numFmtId="0" fontId="37" fillId="26" borderId="0" applyNumberFormat="0" applyBorder="0" applyAlignment="0" applyProtection="0"/>
    <xf numFmtId="0" fontId="1" fillId="0" borderId="0"/>
    <xf numFmtId="0" fontId="54" fillId="0" borderId="0"/>
  </cellStyleXfs>
  <cellXfs count="179">
    <xf numFmtId="0" fontId="0" fillId="0" borderId="0" xfId="0"/>
    <xf numFmtId="0" fontId="4" fillId="2" borderId="0" xfId="0" applyFont="1" applyFill="1" applyAlignment="1">
      <alignment horizontal="left" vertical="top" wrapText="1"/>
    </xf>
    <xf numFmtId="0" fontId="8" fillId="7" borderId="4" xfId="0" applyFont="1" applyFill="1" applyBorder="1" applyAlignment="1">
      <alignment horizontal="left" vertical="top" wrapText="1"/>
    </xf>
    <xf numFmtId="0" fontId="24" fillId="21" borderId="0" xfId="0" applyFont="1" applyFill="1" applyAlignment="1">
      <alignment horizontal="left" vertical="top" wrapText="1"/>
    </xf>
    <xf numFmtId="0" fontId="25" fillId="22" borderId="0" xfId="0" applyFont="1" applyFill="1" applyAlignment="1">
      <alignment horizontal="center" vertical="top" wrapText="1"/>
    </xf>
    <xf numFmtId="0" fontId="26" fillId="23" borderId="0" xfId="0" applyFont="1" applyFill="1" applyAlignment="1">
      <alignment horizontal="right" vertical="top" wrapText="1"/>
    </xf>
    <xf numFmtId="0" fontId="0" fillId="0" borderId="0" xfId="0"/>
    <xf numFmtId="0" fontId="0" fillId="0" borderId="21" xfId="0" applyBorder="1" applyAlignment="1"/>
    <xf numFmtId="0" fontId="0" fillId="0" borderId="0" xfId="0" applyAlignment="1"/>
    <xf numFmtId="4" fontId="16" fillId="14" borderId="11" xfId="0" applyNumberFormat="1" applyFont="1" applyFill="1" applyBorder="1" applyAlignment="1">
      <alignment horizontal="center" vertical="center" wrapText="1"/>
    </xf>
    <xf numFmtId="44" fontId="22" fillId="19" borderId="16" xfId="1" applyFont="1" applyFill="1" applyBorder="1" applyAlignment="1">
      <alignment horizontal="center" vertical="center" wrapText="1"/>
    </xf>
    <xf numFmtId="44" fontId="16" fillId="14" borderId="11" xfId="1" applyFont="1" applyFill="1" applyBorder="1" applyAlignment="1">
      <alignment horizontal="center" vertical="center" wrapText="1"/>
    </xf>
    <xf numFmtId="0" fontId="20" fillId="17" borderId="14" xfId="0" applyFont="1" applyFill="1" applyBorder="1" applyAlignment="1">
      <alignment horizontal="center" vertical="center" wrapText="1"/>
    </xf>
    <xf numFmtId="0" fontId="21" fillId="18" borderId="15" xfId="0" applyFont="1" applyFill="1" applyBorder="1" applyAlignment="1">
      <alignment horizontal="center" vertical="center" wrapText="1"/>
    </xf>
    <xf numFmtId="0" fontId="14" fillId="12" borderId="9" xfId="0" applyFont="1" applyFill="1" applyBorder="1" applyAlignment="1">
      <alignment horizontal="center" vertical="center" wrapText="1"/>
    </xf>
    <xf numFmtId="0" fontId="15" fillId="13" borderId="10" xfId="0" applyFont="1" applyFill="1" applyBorder="1" applyAlignment="1">
      <alignment horizontal="center" vertical="center" wrapText="1"/>
    </xf>
    <xf numFmtId="164" fontId="17" fillId="15" borderId="12" xfId="0" applyNumberFormat="1" applyFont="1" applyFill="1" applyBorder="1" applyAlignment="1">
      <alignment horizontal="center" vertical="center" wrapText="1"/>
    </xf>
    <xf numFmtId="44" fontId="10" fillId="9" borderId="6" xfId="1" applyFont="1" applyFill="1" applyBorder="1" applyAlignment="1">
      <alignment horizontal="center" vertical="center" wrapText="1"/>
    </xf>
    <xf numFmtId="10" fontId="23" fillId="20" borderId="17" xfId="4" applyNumberFormat="1" applyFont="1" applyFill="1" applyBorder="1" applyAlignment="1">
      <alignment horizontal="center" vertical="center" wrapText="1"/>
    </xf>
    <xf numFmtId="164" fontId="11" fillId="10" borderId="7" xfId="0" applyNumberFormat="1" applyFont="1" applyFill="1" applyBorder="1" applyAlignment="1">
      <alignment horizontal="center" vertical="center" wrapText="1"/>
    </xf>
    <xf numFmtId="0" fontId="19" fillId="16" borderId="13" xfId="0" applyFont="1" applyFill="1" applyBorder="1" applyAlignment="1">
      <alignment horizontal="center" vertical="center" wrapText="1"/>
    </xf>
    <xf numFmtId="0" fontId="13" fillId="11" borderId="8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9" fillId="16" borderId="13" xfId="0" applyFont="1" applyFill="1" applyBorder="1" applyAlignment="1">
      <alignment horizontal="left" vertical="center" wrapText="1"/>
    </xf>
    <xf numFmtId="0" fontId="13" fillId="11" borderId="8" xfId="0" applyFont="1" applyFill="1" applyBorder="1" applyAlignment="1">
      <alignment horizontal="left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12" fillId="21" borderId="0" xfId="0" applyFont="1" applyFill="1" applyAlignment="1">
      <alignment vertical="top" wrapText="1"/>
    </xf>
    <xf numFmtId="10" fontId="24" fillId="21" borderId="0" xfId="4" applyNumberFormat="1" applyFont="1" applyFill="1" applyAlignment="1">
      <alignment horizontal="left" vertical="top" wrapText="1"/>
    </xf>
    <xf numFmtId="0" fontId="12" fillId="21" borderId="0" xfId="0" applyFont="1" applyFill="1" applyAlignment="1">
      <alignment horizontal="right" vertical="top" wrapText="1"/>
    </xf>
    <xf numFmtId="44" fontId="8" fillId="7" borderId="4" xfId="1" applyFont="1" applyFill="1" applyBorder="1" applyAlignment="1">
      <alignment horizontal="center" vertical="center" wrapText="1"/>
    </xf>
    <xf numFmtId="10" fontId="10" fillId="9" borderId="6" xfId="4" applyNumberFormat="1" applyFont="1" applyFill="1" applyBorder="1" applyAlignment="1">
      <alignment horizontal="center" vertical="center" wrapText="1"/>
    </xf>
    <xf numFmtId="0" fontId="13" fillId="16" borderId="13" xfId="0" applyFont="1" applyFill="1" applyBorder="1" applyAlignment="1">
      <alignment horizontal="center" vertical="center" wrapText="1"/>
    </xf>
    <xf numFmtId="0" fontId="13" fillId="17" borderId="14" xfId="0" applyFont="1" applyFill="1" applyBorder="1" applyAlignment="1">
      <alignment horizontal="center" vertical="center" wrapText="1"/>
    </xf>
    <xf numFmtId="0" fontId="13" fillId="18" borderId="15" xfId="0" applyFont="1" applyFill="1" applyBorder="1" applyAlignment="1">
      <alignment horizontal="center" vertical="center" wrapText="1"/>
    </xf>
    <xf numFmtId="0" fontId="13" fillId="12" borderId="9" xfId="0" applyFont="1" applyFill="1" applyBorder="1" applyAlignment="1">
      <alignment horizontal="center" vertical="center" wrapText="1"/>
    </xf>
    <xf numFmtId="0" fontId="13" fillId="16" borderId="13" xfId="0" applyFont="1" applyFill="1" applyBorder="1" applyAlignment="1">
      <alignment horizontal="left" vertical="center" wrapText="1"/>
    </xf>
    <xf numFmtId="44" fontId="27" fillId="24" borderId="0" xfId="1" applyFont="1" applyFill="1" applyAlignment="1">
      <alignment vertical="top" wrapText="1"/>
    </xf>
    <xf numFmtId="44" fontId="26" fillId="23" borderId="0" xfId="1" applyFont="1" applyFill="1" applyAlignment="1">
      <alignment vertical="top" wrapText="1"/>
    </xf>
    <xf numFmtId="0" fontId="26" fillId="23" borderId="0" xfId="0" applyFont="1" applyFill="1" applyAlignment="1">
      <alignment vertical="top" wrapText="1"/>
    </xf>
    <xf numFmtId="0" fontId="0" fillId="0" borderId="0" xfId="0"/>
    <xf numFmtId="0" fontId="0" fillId="0" borderId="0" xfId="0"/>
    <xf numFmtId="0" fontId="13" fillId="13" borderId="10" xfId="0" applyFont="1" applyFill="1" applyBorder="1" applyAlignment="1">
      <alignment horizontal="center" vertical="center" wrapText="1"/>
    </xf>
    <xf numFmtId="0" fontId="0" fillId="0" borderId="0" xfId="0"/>
    <xf numFmtId="0" fontId="13" fillId="11" borderId="17" xfId="0" applyFont="1" applyFill="1" applyBorder="1" applyAlignment="1">
      <alignment horizontal="center" vertical="center" wrapText="1"/>
    </xf>
    <xf numFmtId="0" fontId="13" fillId="13" borderId="17" xfId="0" applyFont="1" applyFill="1" applyBorder="1" applyAlignment="1">
      <alignment horizontal="center" vertical="center" wrapText="1"/>
    </xf>
    <xf numFmtId="0" fontId="13" fillId="11" borderId="17" xfId="0" applyFont="1" applyFill="1" applyBorder="1" applyAlignment="1">
      <alignment horizontal="left" vertical="center" wrapText="1"/>
    </xf>
    <xf numFmtId="0" fontId="13" fillId="12" borderId="17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center" vertical="center" wrapText="1"/>
    </xf>
    <xf numFmtId="49" fontId="13" fillId="18" borderId="15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13" fillId="14" borderId="11" xfId="0" applyNumberFormat="1" applyFont="1" applyFill="1" applyBorder="1" applyAlignment="1">
      <alignment horizontal="center" vertical="center" wrapText="1"/>
    </xf>
    <xf numFmtId="4" fontId="15" fillId="13" borderId="17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17"/>
    <xf numFmtId="0" fontId="46" fillId="0" borderId="31" xfId="8" applyFont="1" applyFill="1" applyBorder="1" applyAlignment="1">
      <alignment horizontal="right" vertical="center"/>
    </xf>
    <xf numFmtId="10" fontId="45" fillId="0" borderId="32" xfId="8" applyNumberFormat="1" applyFont="1" applyFill="1" applyBorder="1" applyAlignment="1">
      <alignment horizontal="center" vertical="center"/>
    </xf>
    <xf numFmtId="0" fontId="46" fillId="0" borderId="35" xfId="8" applyFont="1" applyFill="1" applyBorder="1" applyAlignment="1">
      <alignment horizontal="right" vertical="center"/>
    </xf>
    <xf numFmtId="0" fontId="45" fillId="0" borderId="36" xfId="8" applyNumberFormat="1" applyFont="1" applyFill="1" applyBorder="1" applyAlignment="1">
      <alignment horizontal="center" vertical="center"/>
    </xf>
    <xf numFmtId="0" fontId="29" fillId="0" borderId="37" xfId="8" applyFont="1" applyBorder="1" applyAlignment="1">
      <alignment vertical="justify"/>
    </xf>
    <xf numFmtId="0" fontId="1" fillId="0" borderId="38" xfId="17" applyBorder="1"/>
    <xf numFmtId="0" fontId="38" fillId="0" borderId="39" xfId="8" applyFont="1" applyBorder="1"/>
    <xf numFmtId="0" fontId="1" fillId="0" borderId="40" xfId="17" applyBorder="1"/>
    <xf numFmtId="0" fontId="44" fillId="29" borderId="41" xfId="8" applyFont="1" applyFill="1" applyBorder="1" applyAlignment="1">
      <alignment horizontal="center" vertical="center"/>
    </xf>
    <xf numFmtId="0" fontId="44" fillId="29" borderId="42" xfId="8" applyFont="1" applyFill="1" applyBorder="1" applyAlignment="1">
      <alignment horizontal="center" vertical="center" wrapText="1"/>
    </xf>
    <xf numFmtId="0" fontId="44" fillId="29" borderId="43" xfId="8" applyFont="1" applyFill="1" applyBorder="1" applyAlignment="1">
      <alignment horizontal="center" vertical="center"/>
    </xf>
    <xf numFmtId="0" fontId="38" fillId="0" borderId="44" xfId="8" applyFont="1" applyBorder="1"/>
    <xf numFmtId="0" fontId="47" fillId="30" borderId="45" xfId="8" applyFont="1" applyFill="1" applyBorder="1" applyAlignment="1">
      <alignment horizontal="center" vertical="center" wrapText="1"/>
    </xf>
    <xf numFmtId="0" fontId="47" fillId="30" borderId="46" xfId="8" applyFont="1" applyFill="1" applyBorder="1" applyAlignment="1">
      <alignment horizontal="left" wrapText="1"/>
    </xf>
    <xf numFmtId="10" fontId="47" fillId="30" borderId="47" xfId="9" applyNumberFormat="1" applyFont="1" applyFill="1" applyBorder="1" applyAlignment="1">
      <alignment horizontal="center"/>
    </xf>
    <xf numFmtId="10" fontId="44" fillId="29" borderId="52" xfId="8" applyNumberFormat="1" applyFont="1" applyFill="1" applyBorder="1" applyAlignment="1">
      <alignment horizontal="center"/>
    </xf>
    <xf numFmtId="0" fontId="47" fillId="0" borderId="40" xfId="8" applyFont="1" applyBorder="1" applyAlignment="1">
      <alignment horizontal="left" wrapText="1"/>
    </xf>
    <xf numFmtId="0" fontId="47" fillId="0" borderId="0" xfId="8" applyFont="1" applyBorder="1" applyAlignment="1">
      <alignment horizontal="left" wrapText="1"/>
    </xf>
    <xf numFmtId="0" fontId="47" fillId="0" borderId="0" xfId="8" applyFont="1" applyBorder="1" applyAlignment="1">
      <alignment horizontal="center"/>
    </xf>
    <xf numFmtId="0" fontId="1" fillId="0" borderId="0" xfId="17" applyBorder="1"/>
    <xf numFmtId="0" fontId="44" fillId="0" borderId="53" xfId="8" applyFont="1" applyBorder="1" applyAlignment="1">
      <alignment horizontal="center"/>
    </xf>
    <xf numFmtId="0" fontId="44" fillId="0" borderId="44" xfId="8" applyFont="1" applyBorder="1" applyAlignment="1">
      <alignment horizontal="left"/>
    </xf>
    <xf numFmtId="0" fontId="44" fillId="0" borderId="34" xfId="8" applyFont="1" applyBorder="1" applyAlignment="1">
      <alignment horizontal="center" vertical="center"/>
    </xf>
    <xf numFmtId="10" fontId="44" fillId="0" borderId="36" xfId="8" applyNumberFormat="1" applyFont="1" applyBorder="1" applyAlignment="1">
      <alignment horizontal="center" vertical="center"/>
    </xf>
    <xf numFmtId="167" fontId="38" fillId="0" borderId="44" xfId="8" applyNumberFormat="1" applyFont="1" applyFill="1" applyBorder="1" applyAlignment="1">
      <alignment horizontal="right"/>
    </xf>
    <xf numFmtId="0" fontId="32" fillId="0" borderId="40" xfId="8" applyFont="1" applyFill="1" applyBorder="1" applyAlignment="1">
      <alignment horizontal="left"/>
    </xf>
    <xf numFmtId="0" fontId="32" fillId="0" borderId="0" xfId="8" applyFont="1" applyFill="1" applyBorder="1" applyAlignment="1">
      <alignment horizontal="left"/>
    </xf>
    <xf numFmtId="0" fontId="41" fillId="0" borderId="0" xfId="17" applyNumberFormat="1" applyFont="1" applyFill="1" applyBorder="1" applyAlignment="1" applyProtection="1">
      <alignment horizontal="left" vertical="center" wrapText="1"/>
      <protection locked="0"/>
    </xf>
    <xf numFmtId="0" fontId="38" fillId="0" borderId="0" xfId="8" applyFont="1" applyFill="1" applyBorder="1" applyAlignment="1">
      <alignment horizontal="center"/>
    </xf>
    <xf numFmtId="0" fontId="49" fillId="0" borderId="40" xfId="8" applyFont="1" applyFill="1" applyBorder="1" applyAlignment="1">
      <alignment horizontal="left"/>
    </xf>
    <xf numFmtId="0" fontId="49" fillId="0" borderId="0" xfId="8" applyFont="1" applyFill="1" applyBorder="1" applyAlignment="1">
      <alignment horizontal="left"/>
    </xf>
    <xf numFmtId="0" fontId="34" fillId="0" borderId="0" xfId="17" applyNumberFormat="1" applyFont="1" applyFill="1" applyBorder="1" applyAlignment="1" applyProtection="1">
      <alignment horizontal="left" vertical="center" wrapText="1"/>
      <protection locked="0"/>
    </xf>
    <xf numFmtId="0" fontId="31" fillId="0" borderId="56" xfId="17" applyFont="1" applyBorder="1" applyAlignment="1">
      <alignment horizontal="center"/>
    </xf>
    <xf numFmtId="0" fontId="31" fillId="0" borderId="57" xfId="17" applyFont="1" applyBorder="1" applyAlignment="1">
      <alignment horizontal="center"/>
    </xf>
    <xf numFmtId="0" fontId="31" fillId="0" borderId="58" xfId="17" applyFont="1" applyBorder="1" applyAlignment="1">
      <alignment horizontal="center"/>
    </xf>
    <xf numFmtId="10" fontId="51" fillId="0" borderId="60" xfId="17" applyNumberFormat="1" applyFont="1" applyBorder="1" applyAlignment="1">
      <alignment horizontal="center"/>
    </xf>
    <xf numFmtId="10" fontId="51" fillId="0" borderId="61" xfId="17" applyNumberFormat="1" applyFont="1" applyBorder="1" applyAlignment="1">
      <alignment horizontal="center"/>
    </xf>
    <xf numFmtId="10" fontId="51" fillId="0" borderId="62" xfId="17" applyNumberFormat="1" applyFont="1" applyBorder="1" applyAlignment="1">
      <alignment horizontal="center"/>
    </xf>
    <xf numFmtId="10" fontId="51" fillId="0" borderId="65" xfId="17" applyNumberFormat="1" applyFont="1" applyBorder="1" applyAlignment="1">
      <alignment horizontal="center"/>
    </xf>
    <xf numFmtId="10" fontId="51" fillId="0" borderId="66" xfId="17" applyNumberFormat="1" applyFont="1" applyBorder="1" applyAlignment="1">
      <alignment horizontal="center"/>
    </xf>
    <xf numFmtId="10" fontId="51" fillId="0" borderId="67" xfId="17" applyNumberFormat="1" applyFont="1" applyBorder="1" applyAlignment="1">
      <alignment horizontal="center"/>
    </xf>
    <xf numFmtId="0" fontId="52" fillId="0" borderId="0" xfId="17" applyFont="1" applyBorder="1"/>
    <xf numFmtId="0" fontId="52" fillId="0" borderId="44" xfId="17" applyFont="1" applyBorder="1"/>
    <xf numFmtId="0" fontId="52" fillId="0" borderId="68" xfId="17" applyFont="1" applyBorder="1" applyAlignment="1">
      <alignment horizontal="right"/>
    </xf>
    <xf numFmtId="0" fontId="53" fillId="0" borderId="0" xfId="17" applyFont="1" applyBorder="1" applyAlignment="1">
      <alignment horizontal="right"/>
    </xf>
    <xf numFmtId="10" fontId="52" fillId="0" borderId="0" xfId="17" applyNumberFormat="1" applyFont="1" applyBorder="1" applyAlignment="1">
      <alignment horizontal="left"/>
    </xf>
    <xf numFmtId="0" fontId="1" fillId="0" borderId="33" xfId="17" applyBorder="1"/>
    <xf numFmtId="0" fontId="52" fillId="0" borderId="35" xfId="17" applyFont="1" applyBorder="1" applyAlignment="1">
      <alignment horizontal="right"/>
    </xf>
    <xf numFmtId="0" fontId="53" fillId="0" borderId="34" xfId="17" applyFont="1" applyBorder="1" applyAlignment="1">
      <alignment horizontal="right"/>
    </xf>
    <xf numFmtId="10" fontId="52" fillId="0" borderId="34" xfId="17" applyNumberFormat="1" applyFont="1" applyBorder="1" applyAlignment="1">
      <alignment horizontal="left"/>
    </xf>
    <xf numFmtId="0" fontId="52" fillId="0" borderId="36" xfId="17" applyFont="1" applyBorder="1"/>
    <xf numFmtId="0" fontId="4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45" fillId="29" borderId="19" xfId="8" applyFont="1" applyFill="1" applyBorder="1" applyAlignment="1">
      <alignment horizontal="center" vertical="center" wrapText="1"/>
    </xf>
    <xf numFmtId="0" fontId="26" fillId="23" borderId="0" xfId="0" applyFont="1" applyFill="1" applyAlignment="1">
      <alignment horizontal="right" vertical="top" wrapText="1"/>
    </xf>
    <xf numFmtId="0" fontId="18" fillId="25" borderId="0" xfId="0" applyFont="1" applyFill="1" applyAlignment="1">
      <alignment horizontal="center" vertical="top" wrapText="1"/>
    </xf>
    <xf numFmtId="0" fontId="0" fillId="0" borderId="0" xfId="0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2" fillId="21" borderId="0" xfId="0" applyFont="1" applyFill="1" applyAlignment="1">
      <alignment horizontal="left" vertical="top" wrapText="1"/>
    </xf>
    <xf numFmtId="0" fontId="24" fillId="21" borderId="0" xfId="0" applyFont="1" applyFill="1" applyAlignment="1">
      <alignment horizontal="left" vertical="top" wrapText="1"/>
    </xf>
    <xf numFmtId="0" fontId="31" fillId="0" borderId="63" xfId="17" applyFont="1" applyBorder="1" applyAlignment="1">
      <alignment horizontal="center"/>
    </xf>
    <xf numFmtId="0" fontId="31" fillId="0" borderId="64" xfId="17" applyFont="1" applyBorder="1" applyAlignment="1">
      <alignment horizontal="center"/>
    </xf>
    <xf numFmtId="0" fontId="47" fillId="30" borderId="48" xfId="8" applyFont="1" applyFill="1" applyBorder="1" applyAlignment="1">
      <alignment horizontal="left" wrapText="1"/>
    </xf>
    <xf numFmtId="0" fontId="47" fillId="30" borderId="49" xfId="8" applyFont="1" applyFill="1" applyBorder="1" applyAlignment="1">
      <alignment horizontal="left" wrapText="1"/>
    </xf>
    <xf numFmtId="0" fontId="44" fillId="29" borderId="50" xfId="8" applyFont="1" applyFill="1" applyBorder="1" applyAlignment="1">
      <alignment horizontal="left" wrapText="1"/>
    </xf>
    <xf numFmtId="0" fontId="44" fillId="29" borderId="51" xfId="8" applyFont="1" applyFill="1" applyBorder="1" applyAlignment="1">
      <alignment horizontal="left" wrapText="1"/>
    </xf>
    <xf numFmtId="0" fontId="44" fillId="0" borderId="40" xfId="8" applyFont="1" applyBorder="1" applyAlignment="1">
      <alignment horizontal="center" vertical="center"/>
    </xf>
    <xf numFmtId="0" fontId="44" fillId="0" borderId="33" xfId="8" applyFont="1" applyBorder="1" applyAlignment="1">
      <alignment horizontal="center" vertical="center"/>
    </xf>
    <xf numFmtId="0" fontId="31" fillId="31" borderId="37" xfId="17" applyFont="1" applyFill="1" applyBorder="1" applyAlignment="1">
      <alignment horizontal="center" vertical="center" wrapText="1"/>
    </xf>
    <xf numFmtId="0" fontId="31" fillId="31" borderId="38" xfId="17" applyFont="1" applyFill="1" applyBorder="1" applyAlignment="1">
      <alignment horizontal="center" vertical="center" wrapText="1"/>
    </xf>
    <xf numFmtId="0" fontId="31" fillId="31" borderId="39" xfId="17" applyFont="1" applyFill="1" applyBorder="1" applyAlignment="1">
      <alignment horizontal="center" vertical="center" wrapText="1"/>
    </xf>
    <xf numFmtId="0" fontId="31" fillId="31" borderId="33" xfId="17" applyFont="1" applyFill="1" applyBorder="1" applyAlignment="1">
      <alignment horizontal="center" vertical="center" wrapText="1"/>
    </xf>
    <xf numFmtId="0" fontId="31" fillId="31" borderId="34" xfId="17" applyFont="1" applyFill="1" applyBorder="1" applyAlignment="1">
      <alignment horizontal="center" vertical="center" wrapText="1"/>
    </xf>
    <xf numFmtId="0" fontId="31" fillId="31" borderId="36" xfId="17" applyFont="1" applyFill="1" applyBorder="1" applyAlignment="1">
      <alignment horizontal="center" vertical="center" wrapText="1"/>
    </xf>
    <xf numFmtId="0" fontId="31" fillId="0" borderId="40" xfId="17" applyFont="1" applyBorder="1" applyAlignment="1">
      <alignment horizontal="center"/>
    </xf>
    <xf numFmtId="0" fontId="31" fillId="0" borderId="0" xfId="17" applyFont="1" applyBorder="1" applyAlignment="1">
      <alignment horizontal="center"/>
    </xf>
    <xf numFmtId="0" fontId="31" fillId="0" borderId="44" xfId="17" applyFont="1" applyBorder="1" applyAlignment="1">
      <alignment horizontal="center"/>
    </xf>
    <xf numFmtId="0" fontId="1" fillId="0" borderId="54" xfId="17" applyBorder="1" applyAlignment="1">
      <alignment horizontal="center"/>
    </xf>
    <xf numFmtId="0" fontId="1" fillId="0" borderId="55" xfId="17" applyBorder="1" applyAlignment="1">
      <alignment horizontal="center"/>
    </xf>
    <xf numFmtId="0" fontId="31" fillId="0" borderId="59" xfId="17" applyFont="1" applyBorder="1" applyAlignment="1">
      <alignment horizontal="center"/>
    </xf>
    <xf numFmtId="0" fontId="31" fillId="0" borderId="18" xfId="17" applyFont="1" applyBorder="1" applyAlignment="1">
      <alignment horizontal="center"/>
    </xf>
    <xf numFmtId="0" fontId="42" fillId="0" borderId="23" xfId="8" applyFont="1" applyBorder="1" applyAlignment="1">
      <alignment horizontal="center" vertical="center" wrapText="1"/>
    </xf>
    <xf numFmtId="0" fontId="43" fillId="0" borderId="24" xfId="8" applyFont="1" applyBorder="1" applyAlignment="1">
      <alignment horizontal="center" vertical="center" wrapText="1"/>
    </xf>
    <xf numFmtId="0" fontId="43" fillId="0" borderId="25" xfId="8" applyFont="1" applyBorder="1" applyAlignment="1">
      <alignment horizontal="center" vertical="center" wrapText="1"/>
    </xf>
    <xf numFmtId="0" fontId="44" fillId="29" borderId="26" xfId="8" applyFont="1" applyFill="1" applyBorder="1" applyAlignment="1">
      <alignment horizontal="center" vertical="center" wrapText="1"/>
    </xf>
    <xf numFmtId="0" fontId="44" fillId="29" borderId="27" xfId="8" applyFont="1" applyFill="1" applyBorder="1" applyAlignment="1">
      <alignment horizontal="center" vertical="center" wrapText="1"/>
    </xf>
    <xf numFmtId="0" fontId="44" fillId="29" borderId="20" xfId="8" applyFont="1" applyFill="1" applyBorder="1" applyAlignment="1">
      <alignment horizontal="center" vertical="center" wrapText="1"/>
    </xf>
    <xf numFmtId="0" fontId="44" fillId="29" borderId="28" xfId="8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168" fontId="35" fillId="0" borderId="18" xfId="0" applyNumberFormat="1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5" fillId="3" borderId="22" xfId="0" applyFont="1" applyFill="1" applyBorder="1" applyAlignment="1">
      <alignment horizontal="center" vertical="center" wrapText="1"/>
    </xf>
    <xf numFmtId="14" fontId="35" fillId="0" borderId="0" xfId="0" applyNumberFormat="1" applyFont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12" fillId="2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1" borderId="0" xfId="0" applyFont="1" applyFill="1" applyAlignment="1">
      <alignment horizontal="center" vertical="center" wrapText="1"/>
    </xf>
    <xf numFmtId="0" fontId="45" fillId="0" borderId="29" xfId="8" applyFont="1" applyFill="1" applyBorder="1" applyAlignment="1">
      <alignment horizontal="center" vertical="center" wrapText="1"/>
    </xf>
    <xf numFmtId="0" fontId="45" fillId="0" borderId="30" xfId="8" applyFont="1" applyFill="1" applyBorder="1" applyAlignment="1">
      <alignment horizontal="center" vertical="center" wrapText="1"/>
    </xf>
    <xf numFmtId="0" fontId="45" fillId="0" borderId="33" xfId="8" applyFont="1" applyFill="1" applyBorder="1" applyAlignment="1">
      <alignment horizontal="center" vertical="center" wrapText="1"/>
    </xf>
    <xf numFmtId="0" fontId="45" fillId="0" borderId="34" xfId="8" applyFont="1" applyFill="1" applyBorder="1" applyAlignment="1">
      <alignment horizontal="center" vertical="center" wrapText="1"/>
    </xf>
    <xf numFmtId="14" fontId="45" fillId="29" borderId="28" xfId="8" applyNumberFormat="1" applyFont="1" applyFill="1" applyBorder="1" applyAlignment="1">
      <alignment horizontal="center" vertical="center" wrapText="1"/>
    </xf>
    <xf numFmtId="0" fontId="48" fillId="0" borderId="37" xfId="8" applyFont="1" applyBorder="1" applyAlignment="1">
      <alignment horizontal="center" vertical="top" wrapText="1"/>
    </xf>
    <xf numFmtId="0" fontId="48" fillId="0" borderId="38" xfId="8" applyFont="1" applyBorder="1" applyAlignment="1">
      <alignment horizontal="center" vertical="top" wrapText="1"/>
    </xf>
    <xf numFmtId="0" fontId="48" fillId="0" borderId="39" xfId="8" applyFont="1" applyBorder="1" applyAlignment="1">
      <alignment horizontal="center" vertical="top" wrapText="1"/>
    </xf>
    <xf numFmtId="0" fontId="8" fillId="7" borderId="4" xfId="0" applyFont="1" applyFill="1" applyBorder="1" applyAlignment="1" applyProtection="1">
      <alignment horizontal="left" vertical="top" wrapText="1"/>
      <protection locked="0"/>
    </xf>
    <xf numFmtId="44" fontId="22" fillId="19" borderId="16" xfId="1" applyFont="1" applyFill="1" applyBorder="1" applyAlignment="1" applyProtection="1">
      <alignment horizontal="center" vertical="center" wrapText="1"/>
      <protection locked="0"/>
    </xf>
    <xf numFmtId="44" fontId="16" fillId="14" borderId="11" xfId="1" applyFont="1" applyFill="1" applyBorder="1" applyAlignment="1" applyProtection="1">
      <alignment horizontal="center" vertical="center" wrapText="1"/>
      <protection locked="0"/>
    </xf>
    <xf numFmtId="0" fontId="8" fillId="7" borderId="4" xfId="0" applyFont="1" applyFill="1" applyBorder="1" applyAlignment="1" applyProtection="1">
      <alignment horizontal="center" vertical="center" wrapText="1"/>
      <protection locked="0"/>
    </xf>
    <xf numFmtId="44" fontId="8" fillId="7" borderId="4" xfId="1" applyFont="1" applyFill="1" applyBorder="1" applyAlignment="1" applyProtection="1">
      <alignment horizontal="center" vertical="center" wrapText="1"/>
      <protection locked="0"/>
    </xf>
    <xf numFmtId="44" fontId="16" fillId="14" borderId="17" xfId="1" applyFont="1" applyFill="1" applyBorder="1" applyAlignment="1" applyProtection="1">
      <alignment horizontal="center" vertical="center" wrapText="1"/>
      <protection locked="0"/>
    </xf>
    <xf numFmtId="0" fontId="26" fillId="23" borderId="22" xfId="0" applyFont="1" applyFill="1" applyBorder="1" applyAlignment="1" applyProtection="1">
      <alignment horizontal="center" vertical="center" wrapText="1"/>
      <protection locked="0"/>
    </xf>
  </cellXfs>
  <cellStyles count="19">
    <cellStyle name="Moeda" xfId="1" builtinId="4"/>
    <cellStyle name="Moeda 2" xfId="3"/>
    <cellStyle name="Moeda 2 2" xfId="11"/>
    <cellStyle name="Moeda 3" xfId="13"/>
    <cellStyle name="Neutro" xfId="15"/>
    <cellStyle name="Normal" xfId="0" builtinId="0"/>
    <cellStyle name="Normal 2" xfId="2"/>
    <cellStyle name="Normal 2 2" xfId="8"/>
    <cellStyle name="Normal 2 3" xfId="7"/>
    <cellStyle name="Normal 3" xfId="5"/>
    <cellStyle name="Normal 3 2" xfId="18"/>
    <cellStyle name="Normal 4" xfId="6"/>
    <cellStyle name="Normal 5" xfId="17"/>
    <cellStyle name="Porcentagem" xfId="4" builtinId="5"/>
    <cellStyle name="Porcentagem 2" xfId="9"/>
    <cellStyle name="Ruim" xfId="16"/>
    <cellStyle name="TableStyleLight1" xfId="10"/>
    <cellStyle name="Vírgula 2" xfId="12"/>
    <cellStyle name="Vírgula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09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31749</xdr:colOff>
      <xdr:row>0</xdr:row>
      <xdr:rowOff>23285</xdr:rowOff>
    </xdr:from>
    <xdr:to>
      <xdr:col>2</xdr:col>
      <xdr:colOff>1100666</xdr:colOff>
      <xdr:row>1</xdr:row>
      <xdr:rowOff>483129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49" y="23285"/>
          <a:ext cx="2592917" cy="650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0</xdr:row>
      <xdr:rowOff>66676</xdr:rowOff>
    </xdr:from>
    <xdr:to>
      <xdr:col>3</xdr:col>
      <xdr:colOff>533400</xdr:colOff>
      <xdr:row>0</xdr:row>
      <xdr:rowOff>771526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66676"/>
          <a:ext cx="30289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dministrativa\NA\SAPE\Samuel\2024\4&#170;%20ETAPA%20SANTANA%20DO%20IPANEMA\OR&#199;AMENTO%20JUSTI&#199;A%20FEDERAL%20-%20SANTANA%20DO%20IPANEMA%204&#170;%20ETAPA%20-VF%20REVISADA%2017%2005%20COM%20O%20CRONNOGRAMA%20F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dministrativa\NA\SAPE\Samuel\2024\BRISES%202024\or&#231;amento%20jf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 DE CÁLCULO"/>
      <sheetName val="BDI"/>
      <sheetName val="CURVA ABC"/>
      <sheetName val="MEMÓRIA SOMBREADORES"/>
      <sheetName val="COMPOSIÇÕES"/>
      <sheetName val="COTAÇÕES"/>
      <sheetName val="SINTETICO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ORÇAMENTO"/>
      <sheetName val="COTAÇÕES"/>
    </sheetNames>
    <sheetDataSet>
      <sheetData sheetId="0"/>
      <sheetData sheetId="1">
        <row r="13">
          <cell r="D13" t="str">
            <v>Chumbador Parabolt CBA 3/8x120mm em aço inox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9"/>
  <sheetViews>
    <sheetView tabSelected="1" showOutlineSymbols="0" view="pageBreakPreview" zoomScale="90" zoomScaleNormal="100" zoomScaleSheetLayoutView="90" workbookViewId="0">
      <selection activeCell="D2" sqref="D2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12.875" customWidth="1"/>
    <col min="6" max="6" width="15.375" customWidth="1"/>
    <col min="7" max="7" width="13" bestFit="1" customWidth="1"/>
    <col min="8" max="8" width="14.625" customWidth="1"/>
    <col min="9" max="9" width="14.5" customWidth="1"/>
    <col min="10" max="10" width="13" bestFit="1" customWidth="1"/>
    <col min="12" max="12" width="25.375" bestFit="1" customWidth="1"/>
  </cols>
  <sheetData>
    <row r="1" spans="1:13" ht="15">
      <c r="A1" s="1"/>
      <c r="B1" s="1"/>
      <c r="C1" s="1"/>
      <c r="D1" s="162" t="s">
        <v>508</v>
      </c>
      <c r="E1" s="123" t="s">
        <v>0</v>
      </c>
      <c r="F1" s="123"/>
      <c r="G1" s="124" t="s">
        <v>1</v>
      </c>
      <c r="H1" s="124"/>
      <c r="I1" s="123" t="s">
        <v>2</v>
      </c>
      <c r="J1" s="123"/>
    </row>
    <row r="2" spans="1:13" ht="93" customHeight="1">
      <c r="A2" s="3"/>
      <c r="B2" s="3"/>
      <c r="C2" s="3"/>
      <c r="D2" s="163" t="s">
        <v>502</v>
      </c>
      <c r="E2" s="125" t="s">
        <v>375</v>
      </c>
      <c r="F2" s="126"/>
      <c r="G2" s="33" t="s">
        <v>358</v>
      </c>
      <c r="H2" s="32">
        <v>0.2288</v>
      </c>
      <c r="I2" s="126" t="s">
        <v>374</v>
      </c>
      <c r="J2" s="126"/>
    </row>
    <row r="3" spans="1:13" ht="15">
      <c r="A3" s="155" t="s">
        <v>503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3" s="118" customFormat="1" ht="45" customHeight="1">
      <c r="A4" s="158" t="s">
        <v>506</v>
      </c>
      <c r="B4" s="158"/>
      <c r="C4" s="158"/>
      <c r="D4" s="178"/>
      <c r="E4" s="178"/>
      <c r="F4" s="160" t="s">
        <v>505</v>
      </c>
      <c r="G4" s="178"/>
      <c r="H4" s="178"/>
      <c r="I4" s="161" t="s">
        <v>507</v>
      </c>
      <c r="J4" s="159">
        <f ca="1">TODAY()</f>
        <v>45490</v>
      </c>
    </row>
    <row r="5" spans="1:13" ht="30" customHeight="1">
      <c r="A5" s="27" t="s">
        <v>3</v>
      </c>
      <c r="B5" s="26" t="s">
        <v>4</v>
      </c>
      <c r="C5" s="27" t="s">
        <v>5</v>
      </c>
      <c r="D5" s="24" t="s">
        <v>6</v>
      </c>
      <c r="E5" s="25" t="s">
        <v>7</v>
      </c>
      <c r="F5" s="26" t="s">
        <v>8</v>
      </c>
      <c r="G5" s="26" t="s">
        <v>9</v>
      </c>
      <c r="H5" s="26" t="s">
        <v>10</v>
      </c>
      <c r="I5" s="26" t="s">
        <v>11</v>
      </c>
      <c r="J5" s="26" t="s">
        <v>12</v>
      </c>
    </row>
    <row r="6" spans="1:13" ht="24" customHeight="1">
      <c r="A6" s="22" t="s">
        <v>13</v>
      </c>
      <c r="B6" s="2"/>
      <c r="C6" s="2"/>
      <c r="D6" s="23" t="s">
        <v>14</v>
      </c>
      <c r="E6" s="2"/>
      <c r="F6" s="30"/>
      <c r="G6" s="172"/>
      <c r="H6" s="2"/>
      <c r="I6" s="17">
        <f>SUM(I7:I23)</f>
        <v>0</v>
      </c>
      <c r="J6" s="19" t="e">
        <f>SUM(J7:J23)</f>
        <v>#DIV/0!</v>
      </c>
      <c r="L6" s="157" t="s">
        <v>504</v>
      </c>
    </row>
    <row r="7" spans="1:13" ht="24" customHeight="1">
      <c r="A7" s="20" t="s">
        <v>15</v>
      </c>
      <c r="B7" s="13" t="s">
        <v>16</v>
      </c>
      <c r="C7" s="20" t="s">
        <v>17</v>
      </c>
      <c r="D7" s="28" t="s">
        <v>18</v>
      </c>
      <c r="E7" s="12" t="s">
        <v>19</v>
      </c>
      <c r="F7" s="13">
        <v>1</v>
      </c>
      <c r="G7" s="173"/>
      <c r="H7" s="10">
        <f>G7*(1+$H$2)</f>
        <v>0</v>
      </c>
      <c r="I7" s="10">
        <f>H7*F7</f>
        <v>0</v>
      </c>
      <c r="J7" s="18" t="e">
        <f t="shared" ref="J7:J23" si="0">I7/$I$177</f>
        <v>#DIV/0!</v>
      </c>
      <c r="L7" s="156">
        <v>262.55</v>
      </c>
    </row>
    <row r="8" spans="1:13" ht="39" customHeight="1">
      <c r="A8" s="20" t="s">
        <v>20</v>
      </c>
      <c r="B8" s="13" t="s">
        <v>21</v>
      </c>
      <c r="C8" s="20" t="s">
        <v>22</v>
      </c>
      <c r="D8" s="28" t="s">
        <v>23</v>
      </c>
      <c r="E8" s="12" t="s">
        <v>24</v>
      </c>
      <c r="F8" s="13">
        <v>1</v>
      </c>
      <c r="G8" s="173"/>
      <c r="H8" s="10">
        <f>G8*(1+$H$2)</f>
        <v>0</v>
      </c>
      <c r="I8" s="10">
        <f t="shared" ref="I8:I23" si="1">H8*F8</f>
        <v>0</v>
      </c>
      <c r="J8" s="18" t="e">
        <f t="shared" si="0"/>
        <v>#DIV/0!</v>
      </c>
      <c r="L8" s="156">
        <v>250</v>
      </c>
    </row>
    <row r="9" spans="1:13" ht="52.15" customHeight="1">
      <c r="A9" s="21" t="s">
        <v>25</v>
      </c>
      <c r="B9" s="15" t="s">
        <v>26</v>
      </c>
      <c r="C9" s="21" t="s">
        <v>22</v>
      </c>
      <c r="D9" s="29" t="s">
        <v>27</v>
      </c>
      <c r="E9" s="14" t="s">
        <v>28</v>
      </c>
      <c r="F9" s="15">
        <v>5</v>
      </c>
      <c r="G9" s="174"/>
      <c r="H9" s="11">
        <f>G9*(1+$H$2)</f>
        <v>0</v>
      </c>
      <c r="I9" s="11">
        <f t="shared" si="1"/>
        <v>0</v>
      </c>
      <c r="J9" s="16" t="e">
        <f t="shared" si="0"/>
        <v>#DIV/0!</v>
      </c>
      <c r="L9" s="156">
        <v>640.62</v>
      </c>
    </row>
    <row r="10" spans="1:13" ht="64.900000000000006" customHeight="1">
      <c r="A10" s="21" t="s">
        <v>29</v>
      </c>
      <c r="B10" s="15" t="s">
        <v>30</v>
      </c>
      <c r="C10" s="21" t="s">
        <v>22</v>
      </c>
      <c r="D10" s="29" t="s">
        <v>31</v>
      </c>
      <c r="E10" s="14" t="s">
        <v>28</v>
      </c>
      <c r="F10" s="15">
        <v>5</v>
      </c>
      <c r="G10" s="174"/>
      <c r="H10" s="11">
        <f>G10*(1+$H$2)</f>
        <v>0</v>
      </c>
      <c r="I10" s="11">
        <f t="shared" si="1"/>
        <v>0</v>
      </c>
      <c r="J10" s="16" t="e">
        <f t="shared" si="0"/>
        <v>#DIV/0!</v>
      </c>
      <c r="L10" s="156">
        <v>1019.13</v>
      </c>
    </row>
    <row r="11" spans="1:13" ht="52.15" customHeight="1">
      <c r="A11" s="21" t="s">
        <v>32</v>
      </c>
      <c r="B11" s="15" t="s">
        <v>33</v>
      </c>
      <c r="C11" s="21" t="s">
        <v>22</v>
      </c>
      <c r="D11" s="29" t="s">
        <v>34</v>
      </c>
      <c r="E11" s="14" t="s">
        <v>35</v>
      </c>
      <c r="F11" s="15">
        <v>276</v>
      </c>
      <c r="G11" s="174"/>
      <c r="H11" s="11">
        <f>G11*(1+$H$2)</f>
        <v>0</v>
      </c>
      <c r="I11" s="11">
        <f t="shared" si="1"/>
        <v>0</v>
      </c>
      <c r="J11" s="16" t="e">
        <f t="shared" si="0"/>
        <v>#DIV/0!</v>
      </c>
      <c r="K11" s="7"/>
      <c r="L11" s="156">
        <v>2.81</v>
      </c>
      <c r="M11" s="8"/>
    </row>
    <row r="12" spans="1:13" ht="25.9" customHeight="1">
      <c r="A12" s="21" t="s">
        <v>36</v>
      </c>
      <c r="B12" s="15" t="s">
        <v>37</v>
      </c>
      <c r="C12" s="21" t="s">
        <v>17</v>
      </c>
      <c r="D12" s="29" t="s">
        <v>38</v>
      </c>
      <c r="E12" s="14" t="s">
        <v>39</v>
      </c>
      <c r="F12" s="15">
        <v>1</v>
      </c>
      <c r="G12" s="174"/>
      <c r="H12" s="11">
        <f>G12*(1+$H$2)</f>
        <v>0</v>
      </c>
      <c r="I12" s="11">
        <f t="shared" si="1"/>
        <v>0</v>
      </c>
      <c r="J12" s="16" t="e">
        <f t="shared" si="0"/>
        <v>#DIV/0!</v>
      </c>
      <c r="L12" s="156">
        <v>1810.4</v>
      </c>
    </row>
    <row r="13" spans="1:13" ht="39" customHeight="1">
      <c r="A13" s="21" t="s">
        <v>40</v>
      </c>
      <c r="B13" s="15" t="s">
        <v>41</v>
      </c>
      <c r="C13" s="21" t="s">
        <v>22</v>
      </c>
      <c r="D13" s="29" t="s">
        <v>42</v>
      </c>
      <c r="E13" s="14" t="s">
        <v>43</v>
      </c>
      <c r="F13" s="15">
        <v>1</v>
      </c>
      <c r="G13" s="174"/>
      <c r="H13" s="11">
        <f>G13*(1+$H$2)</f>
        <v>0</v>
      </c>
      <c r="I13" s="11">
        <f t="shared" si="1"/>
        <v>0</v>
      </c>
      <c r="J13" s="16" t="e">
        <f t="shared" si="0"/>
        <v>#DIV/0!</v>
      </c>
      <c r="L13" s="156">
        <v>80.62</v>
      </c>
    </row>
    <row r="14" spans="1:13" ht="39" customHeight="1">
      <c r="A14" s="20" t="s">
        <v>44</v>
      </c>
      <c r="B14" s="13" t="s">
        <v>45</v>
      </c>
      <c r="C14" s="20" t="s">
        <v>22</v>
      </c>
      <c r="D14" s="28" t="s">
        <v>46</v>
      </c>
      <c r="E14" s="12" t="s">
        <v>47</v>
      </c>
      <c r="F14" s="13">
        <v>100</v>
      </c>
      <c r="G14" s="173"/>
      <c r="H14" s="10">
        <f>G14*(1+$H$2)</f>
        <v>0</v>
      </c>
      <c r="I14" s="10">
        <f t="shared" si="1"/>
        <v>0</v>
      </c>
      <c r="J14" s="18" t="e">
        <f t="shared" si="0"/>
        <v>#DIV/0!</v>
      </c>
      <c r="L14" s="156">
        <v>51.23</v>
      </c>
    </row>
    <row r="15" spans="1:13" ht="25.9" customHeight="1">
      <c r="A15" s="21" t="s">
        <v>48</v>
      </c>
      <c r="B15" s="15" t="s">
        <v>49</v>
      </c>
      <c r="C15" s="21" t="s">
        <v>22</v>
      </c>
      <c r="D15" s="29" t="s">
        <v>50</v>
      </c>
      <c r="E15" s="14" t="s">
        <v>39</v>
      </c>
      <c r="F15" s="15">
        <v>4</v>
      </c>
      <c r="G15" s="174"/>
      <c r="H15" s="11">
        <f>G15*(1+$H$2)</f>
        <v>0</v>
      </c>
      <c r="I15" s="11">
        <f t="shared" si="1"/>
        <v>0</v>
      </c>
      <c r="J15" s="16" t="e">
        <f t="shared" si="0"/>
        <v>#DIV/0!</v>
      </c>
      <c r="L15" s="156">
        <v>21.68</v>
      </c>
    </row>
    <row r="16" spans="1:13" ht="24" customHeight="1">
      <c r="A16" s="21" t="s">
        <v>51</v>
      </c>
      <c r="B16" s="15" t="s">
        <v>52</v>
      </c>
      <c r="C16" s="21" t="s">
        <v>22</v>
      </c>
      <c r="D16" s="29" t="s">
        <v>53</v>
      </c>
      <c r="E16" s="14" t="s">
        <v>39</v>
      </c>
      <c r="F16" s="15">
        <v>4</v>
      </c>
      <c r="G16" s="174"/>
      <c r="H16" s="11">
        <f>G16*(1+$H$2)</f>
        <v>0</v>
      </c>
      <c r="I16" s="11">
        <f t="shared" si="1"/>
        <v>0</v>
      </c>
      <c r="J16" s="16" t="e">
        <f t="shared" si="0"/>
        <v>#DIV/0!</v>
      </c>
      <c r="L16" s="156">
        <v>30.15</v>
      </c>
    </row>
    <row r="17" spans="1:12" ht="25.9" customHeight="1">
      <c r="A17" s="21" t="s">
        <v>54</v>
      </c>
      <c r="B17" s="15" t="s">
        <v>55</v>
      </c>
      <c r="C17" s="21" t="s">
        <v>22</v>
      </c>
      <c r="D17" s="29" t="s">
        <v>56</v>
      </c>
      <c r="E17" s="14" t="s">
        <v>43</v>
      </c>
      <c r="F17" s="15">
        <v>2</v>
      </c>
      <c r="G17" s="174"/>
      <c r="H17" s="11">
        <f>G17*(1+$H$2)</f>
        <v>0</v>
      </c>
      <c r="I17" s="11">
        <f t="shared" si="1"/>
        <v>0</v>
      </c>
      <c r="J17" s="16" t="e">
        <f t="shared" si="0"/>
        <v>#DIV/0!</v>
      </c>
      <c r="L17" s="156">
        <v>15.42</v>
      </c>
    </row>
    <row r="18" spans="1:12" ht="25.9" customHeight="1">
      <c r="A18" s="21" t="s">
        <v>57</v>
      </c>
      <c r="B18" s="15" t="s">
        <v>58</v>
      </c>
      <c r="C18" s="21" t="s">
        <v>22</v>
      </c>
      <c r="D18" s="29" t="s">
        <v>59</v>
      </c>
      <c r="E18" s="14" t="s">
        <v>43</v>
      </c>
      <c r="F18" s="15">
        <v>2</v>
      </c>
      <c r="G18" s="174"/>
      <c r="H18" s="11">
        <f>G18*(1+$H$2)</f>
        <v>0</v>
      </c>
      <c r="I18" s="11">
        <f t="shared" si="1"/>
        <v>0</v>
      </c>
      <c r="J18" s="16" t="e">
        <f t="shared" si="0"/>
        <v>#DIV/0!</v>
      </c>
      <c r="L18" s="156">
        <v>77.06</v>
      </c>
    </row>
    <row r="19" spans="1:12" ht="39" customHeight="1">
      <c r="A19" s="21" t="s">
        <v>60</v>
      </c>
      <c r="B19" s="15" t="s">
        <v>61</v>
      </c>
      <c r="C19" s="21" t="s">
        <v>22</v>
      </c>
      <c r="D19" s="29" t="s">
        <v>62</v>
      </c>
      <c r="E19" s="14" t="s">
        <v>47</v>
      </c>
      <c r="F19" s="15">
        <v>20</v>
      </c>
      <c r="G19" s="174"/>
      <c r="H19" s="11">
        <f>G19*(1+$H$2)</f>
        <v>0</v>
      </c>
      <c r="I19" s="11">
        <f t="shared" si="1"/>
        <v>0</v>
      </c>
      <c r="J19" s="16" t="e">
        <f t="shared" si="0"/>
        <v>#DIV/0!</v>
      </c>
      <c r="L19" s="156">
        <v>17.95</v>
      </c>
    </row>
    <row r="20" spans="1:12" ht="25.9" customHeight="1">
      <c r="A20" s="21" t="s">
        <v>63</v>
      </c>
      <c r="B20" s="15" t="s">
        <v>64</v>
      </c>
      <c r="C20" s="21" t="s">
        <v>22</v>
      </c>
      <c r="D20" s="29" t="s">
        <v>65</v>
      </c>
      <c r="E20" s="14" t="s">
        <v>43</v>
      </c>
      <c r="F20" s="15">
        <v>1</v>
      </c>
      <c r="G20" s="174"/>
      <c r="H20" s="11">
        <f>G20*(1+$H$2)</f>
        <v>0</v>
      </c>
      <c r="I20" s="11">
        <f t="shared" si="1"/>
        <v>0</v>
      </c>
      <c r="J20" s="16" t="e">
        <f t="shared" si="0"/>
        <v>#DIV/0!</v>
      </c>
      <c r="L20" s="156">
        <v>14.87</v>
      </c>
    </row>
    <row r="21" spans="1:12" ht="25.9" customHeight="1">
      <c r="A21" s="21" t="s">
        <v>66</v>
      </c>
      <c r="B21" s="15" t="s">
        <v>67</v>
      </c>
      <c r="C21" s="21" t="s">
        <v>22</v>
      </c>
      <c r="D21" s="29" t="s">
        <v>68</v>
      </c>
      <c r="E21" s="14" t="s">
        <v>39</v>
      </c>
      <c r="F21" s="15">
        <v>4</v>
      </c>
      <c r="G21" s="174"/>
      <c r="H21" s="11">
        <f>G21*(1+$H$2)</f>
        <v>0</v>
      </c>
      <c r="I21" s="11">
        <f t="shared" si="1"/>
        <v>0</v>
      </c>
      <c r="J21" s="16" t="e">
        <f t="shared" si="0"/>
        <v>#DIV/0!</v>
      </c>
      <c r="L21" s="156">
        <v>20.67</v>
      </c>
    </row>
    <row r="22" spans="1:12" ht="25.9" customHeight="1">
      <c r="A22" s="21" t="s">
        <v>69</v>
      </c>
      <c r="B22" s="15" t="s">
        <v>70</v>
      </c>
      <c r="C22" s="21" t="s">
        <v>22</v>
      </c>
      <c r="D22" s="29" t="s">
        <v>71</v>
      </c>
      <c r="E22" s="14" t="s">
        <v>39</v>
      </c>
      <c r="F22" s="15">
        <v>4</v>
      </c>
      <c r="G22" s="174"/>
      <c r="H22" s="11">
        <f>G22*(1+$H$2)</f>
        <v>0</v>
      </c>
      <c r="I22" s="11">
        <f t="shared" si="1"/>
        <v>0</v>
      </c>
      <c r="J22" s="16" t="e">
        <f t="shared" si="0"/>
        <v>#DIV/0!</v>
      </c>
      <c r="L22" s="156">
        <v>28.96</v>
      </c>
    </row>
    <row r="23" spans="1:12" ht="39" customHeight="1">
      <c r="A23" s="21" t="s">
        <v>72</v>
      </c>
      <c r="B23" s="15" t="s">
        <v>73</v>
      </c>
      <c r="C23" s="21" t="s">
        <v>22</v>
      </c>
      <c r="D23" s="29" t="s">
        <v>74</v>
      </c>
      <c r="E23" s="14" t="s">
        <v>43</v>
      </c>
      <c r="F23" s="15">
        <v>4</v>
      </c>
      <c r="G23" s="174"/>
      <c r="H23" s="11">
        <f>G23*(1+$H$2)</f>
        <v>0</v>
      </c>
      <c r="I23" s="11">
        <f t="shared" si="1"/>
        <v>0</v>
      </c>
      <c r="J23" s="16" t="e">
        <f t="shared" si="0"/>
        <v>#DIV/0!</v>
      </c>
      <c r="L23" s="156">
        <v>35.44</v>
      </c>
    </row>
    <row r="24" spans="1:12" ht="24" customHeight="1">
      <c r="A24" s="22" t="s">
        <v>75</v>
      </c>
      <c r="B24" s="2"/>
      <c r="C24" s="2"/>
      <c r="D24" s="23" t="s">
        <v>76</v>
      </c>
      <c r="E24" s="2"/>
      <c r="F24" s="30"/>
      <c r="G24" s="172"/>
      <c r="H24" s="2"/>
      <c r="I24" s="17">
        <f>SUM(I25:I27)</f>
        <v>0</v>
      </c>
      <c r="J24" s="19" t="e">
        <f>SUM(J25:J27)</f>
        <v>#DIV/0!</v>
      </c>
      <c r="L24" s="156">
        <v>0</v>
      </c>
    </row>
    <row r="25" spans="1:12" ht="24" customHeight="1">
      <c r="A25" s="20" t="s">
        <v>77</v>
      </c>
      <c r="B25" s="13" t="s">
        <v>78</v>
      </c>
      <c r="C25" s="20" t="s">
        <v>22</v>
      </c>
      <c r="D25" s="28" t="s">
        <v>79</v>
      </c>
      <c r="E25" s="12" t="s">
        <v>28</v>
      </c>
      <c r="F25" s="13">
        <v>5</v>
      </c>
      <c r="G25" s="173"/>
      <c r="H25" s="10">
        <f>G25*(1+$H$2)</f>
        <v>0</v>
      </c>
      <c r="I25" s="10">
        <f>H25*F25</f>
        <v>0</v>
      </c>
      <c r="J25" s="18" t="e">
        <f>I25/$I$177</f>
        <v>#DIV/0!</v>
      </c>
      <c r="L25" s="156">
        <v>22088.45</v>
      </c>
    </row>
    <row r="26" spans="1:12" ht="24" customHeight="1">
      <c r="A26" s="20" t="s">
        <v>80</v>
      </c>
      <c r="B26" s="13" t="s">
        <v>81</v>
      </c>
      <c r="C26" s="20" t="s">
        <v>22</v>
      </c>
      <c r="D26" s="28" t="s">
        <v>82</v>
      </c>
      <c r="E26" s="12" t="s">
        <v>28</v>
      </c>
      <c r="F26" s="13">
        <v>5</v>
      </c>
      <c r="G26" s="173"/>
      <c r="H26" s="10">
        <f>G26*(1+$H$2)</f>
        <v>0</v>
      </c>
      <c r="I26" s="10">
        <f>H26*F26</f>
        <v>0</v>
      </c>
      <c r="J26" s="18" t="e">
        <f>I26/$I$177</f>
        <v>#DIV/0!</v>
      </c>
      <c r="L26" s="156">
        <v>3990.36</v>
      </c>
    </row>
    <row r="27" spans="1:12" ht="24" customHeight="1">
      <c r="A27" s="20" t="s">
        <v>83</v>
      </c>
      <c r="B27" s="13" t="s">
        <v>84</v>
      </c>
      <c r="C27" s="20" t="s">
        <v>22</v>
      </c>
      <c r="D27" s="28" t="s">
        <v>85</v>
      </c>
      <c r="E27" s="12" t="s">
        <v>28</v>
      </c>
      <c r="F27" s="13">
        <v>5</v>
      </c>
      <c r="G27" s="173"/>
      <c r="H27" s="10">
        <f>G27*(1+$H$2)</f>
        <v>0</v>
      </c>
      <c r="I27" s="10">
        <f>H27*F27</f>
        <v>0</v>
      </c>
      <c r="J27" s="18" t="e">
        <f>I27/$I$177</f>
        <v>#DIV/0!</v>
      </c>
      <c r="L27" s="156">
        <v>4362.62</v>
      </c>
    </row>
    <row r="28" spans="1:12" ht="24" customHeight="1">
      <c r="A28" s="22" t="s">
        <v>86</v>
      </c>
      <c r="B28" s="2"/>
      <c r="C28" s="2"/>
      <c r="D28" s="23" t="s">
        <v>87</v>
      </c>
      <c r="E28" s="2"/>
      <c r="F28" s="30"/>
      <c r="G28" s="172"/>
      <c r="H28" s="2"/>
      <c r="I28" s="17">
        <f>SUM(I29:I33)</f>
        <v>0</v>
      </c>
      <c r="J28" s="19" t="e">
        <f>SUM(J29:J33)</f>
        <v>#DIV/0!</v>
      </c>
      <c r="L28" s="156">
        <v>0</v>
      </c>
    </row>
    <row r="29" spans="1:12" ht="25.9" customHeight="1">
      <c r="A29" s="21" t="s">
        <v>88</v>
      </c>
      <c r="B29" s="15" t="s">
        <v>89</v>
      </c>
      <c r="C29" s="21" t="s">
        <v>90</v>
      </c>
      <c r="D29" s="29" t="s">
        <v>91</v>
      </c>
      <c r="E29" s="39" t="s">
        <v>92</v>
      </c>
      <c r="F29" s="15">
        <v>144</v>
      </c>
      <c r="G29" s="174"/>
      <c r="H29" s="11">
        <f>G29*(1+$H$2)</f>
        <v>0</v>
      </c>
      <c r="I29" s="11">
        <f t="shared" ref="I29:I33" si="2">H29*F29</f>
        <v>0</v>
      </c>
      <c r="J29" s="16" t="e">
        <f>I29/$I$177</f>
        <v>#DIV/0!</v>
      </c>
      <c r="L29" s="156">
        <v>23.83</v>
      </c>
    </row>
    <row r="30" spans="1:12" ht="52.15" customHeight="1">
      <c r="A30" s="21" t="s">
        <v>93</v>
      </c>
      <c r="B30" s="15" t="s">
        <v>94</v>
      </c>
      <c r="C30" s="21" t="s">
        <v>22</v>
      </c>
      <c r="D30" s="29" t="s">
        <v>95</v>
      </c>
      <c r="E30" s="14" t="s">
        <v>96</v>
      </c>
      <c r="F30" s="15">
        <v>144</v>
      </c>
      <c r="G30" s="174"/>
      <c r="H30" s="11">
        <f>G30*(1+$H$2)</f>
        <v>0</v>
      </c>
      <c r="I30" s="11">
        <f t="shared" si="2"/>
        <v>0</v>
      </c>
      <c r="J30" s="16" t="e">
        <f>I30/$I$177</f>
        <v>#DIV/0!</v>
      </c>
      <c r="L30" s="156">
        <v>82.37</v>
      </c>
    </row>
    <row r="31" spans="1:12" ht="25.9" customHeight="1">
      <c r="A31" s="21" t="s">
        <v>97</v>
      </c>
      <c r="B31" s="15" t="s">
        <v>98</v>
      </c>
      <c r="C31" s="21" t="s">
        <v>22</v>
      </c>
      <c r="D31" s="29" t="s">
        <v>99</v>
      </c>
      <c r="E31" s="14" t="s">
        <v>47</v>
      </c>
      <c r="F31" s="15">
        <v>96</v>
      </c>
      <c r="G31" s="174"/>
      <c r="H31" s="11">
        <f>G31*(1+$H$2)</f>
        <v>0</v>
      </c>
      <c r="I31" s="11">
        <f t="shared" si="2"/>
        <v>0</v>
      </c>
      <c r="J31" s="16" t="e">
        <f>I31/$I$177</f>
        <v>#DIV/0!</v>
      </c>
      <c r="L31" s="156">
        <v>182.79</v>
      </c>
    </row>
    <row r="32" spans="1:12" ht="39" customHeight="1">
      <c r="A32" s="20" t="s">
        <v>100</v>
      </c>
      <c r="B32" s="13" t="s">
        <v>101</v>
      </c>
      <c r="C32" s="20" t="s">
        <v>90</v>
      </c>
      <c r="D32" s="28" t="s">
        <v>102</v>
      </c>
      <c r="E32" s="12" t="s">
        <v>103</v>
      </c>
      <c r="F32" s="13">
        <v>24</v>
      </c>
      <c r="G32" s="173"/>
      <c r="H32" s="10">
        <f>G32*(1+$H$2)</f>
        <v>0</v>
      </c>
      <c r="I32" s="10">
        <f t="shared" si="2"/>
        <v>0</v>
      </c>
      <c r="J32" s="18" t="e">
        <f>I32/$I$177</f>
        <v>#DIV/0!</v>
      </c>
      <c r="L32" s="156">
        <v>25.26</v>
      </c>
    </row>
    <row r="33" spans="1:12" ht="52.15" customHeight="1">
      <c r="A33" s="20" t="s">
        <v>104</v>
      </c>
      <c r="B33" s="13" t="s">
        <v>105</v>
      </c>
      <c r="C33" s="20" t="s">
        <v>22</v>
      </c>
      <c r="D33" s="28" t="s">
        <v>106</v>
      </c>
      <c r="E33" s="12" t="s">
        <v>28</v>
      </c>
      <c r="F33" s="13">
        <v>20</v>
      </c>
      <c r="G33" s="173"/>
      <c r="H33" s="10">
        <f>G33*(1+$H$2)</f>
        <v>0</v>
      </c>
      <c r="I33" s="10">
        <f t="shared" si="2"/>
        <v>0</v>
      </c>
      <c r="J33" s="18" t="e">
        <f>I33/$I$177</f>
        <v>#DIV/0!</v>
      </c>
      <c r="L33" s="156">
        <v>1049.3699999999999</v>
      </c>
    </row>
    <row r="34" spans="1:12" ht="24" customHeight="1">
      <c r="A34" s="22" t="s">
        <v>107</v>
      </c>
      <c r="B34" s="2"/>
      <c r="C34" s="2"/>
      <c r="D34" s="23" t="s">
        <v>108</v>
      </c>
      <c r="E34" s="2"/>
      <c r="F34" s="30"/>
      <c r="G34" s="172"/>
      <c r="H34" s="2"/>
      <c r="I34" s="17">
        <f>SUM(I35:I42)</f>
        <v>0</v>
      </c>
      <c r="J34" s="19" t="e">
        <f>SUM(J35:J42)</f>
        <v>#DIV/0!</v>
      </c>
      <c r="L34" s="156">
        <v>0</v>
      </c>
    </row>
    <row r="35" spans="1:12" ht="24" customHeight="1">
      <c r="A35" s="21" t="s">
        <v>109</v>
      </c>
      <c r="B35" s="15" t="s">
        <v>110</v>
      </c>
      <c r="C35" s="21" t="s">
        <v>22</v>
      </c>
      <c r="D35" s="29" t="s">
        <v>111</v>
      </c>
      <c r="E35" s="14" t="s">
        <v>112</v>
      </c>
      <c r="F35" s="15">
        <v>2.84</v>
      </c>
      <c r="G35" s="174"/>
      <c r="H35" s="11">
        <f>G35*(1+$H$2)</f>
        <v>0</v>
      </c>
      <c r="I35" s="11">
        <f t="shared" ref="I35:I42" si="3">H35*F35</f>
        <v>0</v>
      </c>
      <c r="J35" s="16" t="e">
        <f t="shared" ref="J35:J42" si="4">I35/$I$177</f>
        <v>#DIV/0!</v>
      </c>
      <c r="L35" s="156">
        <v>7.32</v>
      </c>
    </row>
    <row r="36" spans="1:12" ht="39" customHeight="1">
      <c r="A36" s="21" t="s">
        <v>113</v>
      </c>
      <c r="B36" s="15" t="s">
        <v>114</v>
      </c>
      <c r="C36" s="21" t="s">
        <v>90</v>
      </c>
      <c r="D36" s="29" t="s">
        <v>115</v>
      </c>
      <c r="E36" s="14" t="s">
        <v>96</v>
      </c>
      <c r="F36" s="15">
        <v>2.84</v>
      </c>
      <c r="G36" s="174"/>
      <c r="H36" s="11">
        <f>G36*(1+$H$2)</f>
        <v>0</v>
      </c>
      <c r="I36" s="11">
        <f t="shared" si="3"/>
        <v>0</v>
      </c>
      <c r="J36" s="16" t="e">
        <f t="shared" si="4"/>
        <v>#DIV/0!</v>
      </c>
      <c r="L36" s="156">
        <v>176.53</v>
      </c>
    </row>
    <row r="37" spans="1:12" ht="24" customHeight="1">
      <c r="A37" s="21" t="s">
        <v>116</v>
      </c>
      <c r="B37" s="15" t="s">
        <v>117</v>
      </c>
      <c r="C37" s="21" t="s">
        <v>118</v>
      </c>
      <c r="D37" s="29" t="s">
        <v>119</v>
      </c>
      <c r="E37" s="14" t="s">
        <v>96</v>
      </c>
      <c r="F37" s="15">
        <v>2.84</v>
      </c>
      <c r="G37" s="174"/>
      <c r="H37" s="11">
        <f>G37*(1+$H$2)</f>
        <v>0</v>
      </c>
      <c r="I37" s="11">
        <f t="shared" si="3"/>
        <v>0</v>
      </c>
      <c r="J37" s="16" t="e">
        <f t="shared" si="4"/>
        <v>#DIV/0!</v>
      </c>
      <c r="L37" s="156">
        <v>63.21</v>
      </c>
    </row>
    <row r="38" spans="1:12" ht="25.9" customHeight="1">
      <c r="A38" s="21" t="s">
        <v>120</v>
      </c>
      <c r="B38" s="15" t="s">
        <v>121</v>
      </c>
      <c r="C38" s="21" t="s">
        <v>122</v>
      </c>
      <c r="D38" s="29" t="s">
        <v>123</v>
      </c>
      <c r="E38" s="14" t="s">
        <v>47</v>
      </c>
      <c r="F38" s="15">
        <v>21.3</v>
      </c>
      <c r="G38" s="174"/>
      <c r="H38" s="11">
        <f>G38*(1+$H$2)</f>
        <v>0</v>
      </c>
      <c r="I38" s="11">
        <f t="shared" si="3"/>
        <v>0</v>
      </c>
      <c r="J38" s="16" t="e">
        <f t="shared" si="4"/>
        <v>#DIV/0!</v>
      </c>
      <c r="L38" s="156">
        <v>5.83</v>
      </c>
    </row>
    <row r="39" spans="1:12" ht="25.9" customHeight="1">
      <c r="A39" s="21" t="s">
        <v>124</v>
      </c>
      <c r="B39" s="15" t="s">
        <v>125</v>
      </c>
      <c r="C39" s="21" t="s">
        <v>126</v>
      </c>
      <c r="D39" s="29" t="s">
        <v>127</v>
      </c>
      <c r="E39" s="14" t="s">
        <v>128</v>
      </c>
      <c r="F39" s="15">
        <v>0.12</v>
      </c>
      <c r="G39" s="174"/>
      <c r="H39" s="11">
        <f>G39*(1+$H$2)</f>
        <v>0</v>
      </c>
      <c r="I39" s="11">
        <f t="shared" si="3"/>
        <v>0</v>
      </c>
      <c r="J39" s="16" t="e">
        <f t="shared" si="4"/>
        <v>#DIV/0!</v>
      </c>
      <c r="L39" s="156">
        <v>10701.46</v>
      </c>
    </row>
    <row r="40" spans="1:12" ht="25.9" customHeight="1">
      <c r="A40" s="21" t="s">
        <v>129</v>
      </c>
      <c r="B40" s="15" t="s">
        <v>130</v>
      </c>
      <c r="C40" s="21" t="s">
        <v>122</v>
      </c>
      <c r="D40" s="29" t="s">
        <v>131</v>
      </c>
      <c r="E40" s="14" t="s">
        <v>128</v>
      </c>
      <c r="F40" s="15">
        <v>0.12</v>
      </c>
      <c r="G40" s="174"/>
      <c r="H40" s="11">
        <f>G40*(1+$H$2)</f>
        <v>0</v>
      </c>
      <c r="I40" s="11">
        <f t="shared" si="3"/>
        <v>0</v>
      </c>
      <c r="J40" s="16" t="e">
        <f t="shared" si="4"/>
        <v>#DIV/0!</v>
      </c>
      <c r="L40" s="156">
        <v>107.83</v>
      </c>
    </row>
    <row r="41" spans="1:12" ht="25.9" customHeight="1">
      <c r="A41" s="21" t="s">
        <v>132</v>
      </c>
      <c r="B41" s="15" t="s">
        <v>133</v>
      </c>
      <c r="C41" s="21" t="s">
        <v>22</v>
      </c>
      <c r="D41" s="29" t="s">
        <v>134</v>
      </c>
      <c r="E41" s="14" t="s">
        <v>112</v>
      </c>
      <c r="F41" s="15">
        <v>109.5</v>
      </c>
      <c r="G41" s="174"/>
      <c r="H41" s="11">
        <f>G41*(1+$H$2)</f>
        <v>0</v>
      </c>
      <c r="I41" s="11">
        <f t="shared" si="3"/>
        <v>0</v>
      </c>
      <c r="J41" s="16" t="e">
        <f t="shared" si="4"/>
        <v>#DIV/0!</v>
      </c>
      <c r="L41" s="156">
        <v>12.43</v>
      </c>
    </row>
    <row r="42" spans="1:12" ht="25.9" customHeight="1">
      <c r="A42" s="21" t="s">
        <v>135</v>
      </c>
      <c r="B42" s="15" t="s">
        <v>136</v>
      </c>
      <c r="C42" s="21" t="s">
        <v>22</v>
      </c>
      <c r="D42" s="29" t="s">
        <v>137</v>
      </c>
      <c r="E42" s="14" t="s">
        <v>112</v>
      </c>
      <c r="F42" s="15">
        <v>109.5</v>
      </c>
      <c r="G42" s="174"/>
      <c r="H42" s="11">
        <f>G42*(1+$H$2)</f>
        <v>0</v>
      </c>
      <c r="I42" s="11">
        <f t="shared" si="3"/>
        <v>0</v>
      </c>
      <c r="J42" s="16" t="e">
        <f t="shared" si="4"/>
        <v>#DIV/0!</v>
      </c>
      <c r="L42" s="156">
        <v>3.49</v>
      </c>
    </row>
    <row r="43" spans="1:12" ht="24" customHeight="1">
      <c r="A43" s="22" t="s">
        <v>138</v>
      </c>
      <c r="B43" s="22"/>
      <c r="C43" s="22"/>
      <c r="D43" s="23" t="s">
        <v>139</v>
      </c>
      <c r="E43" s="22"/>
      <c r="F43" s="30"/>
      <c r="G43" s="175"/>
      <c r="H43" s="22"/>
      <c r="I43" s="17">
        <f>SUM(I44:I46)</f>
        <v>0</v>
      </c>
      <c r="J43" s="19" t="e">
        <f>SUM(J44:J46)</f>
        <v>#DIV/0!</v>
      </c>
      <c r="L43" s="156">
        <v>0</v>
      </c>
    </row>
    <row r="44" spans="1:12" ht="25.9" customHeight="1">
      <c r="A44" s="21" t="s">
        <v>140</v>
      </c>
      <c r="B44" s="15" t="s">
        <v>141</v>
      </c>
      <c r="C44" s="21" t="s">
        <v>142</v>
      </c>
      <c r="D44" s="29" t="s">
        <v>143</v>
      </c>
      <c r="E44" s="14" t="s">
        <v>47</v>
      </c>
      <c r="F44" s="15">
        <v>42</v>
      </c>
      <c r="G44" s="174"/>
      <c r="H44" s="11">
        <f>G44*(1+$H$2)</f>
        <v>0</v>
      </c>
      <c r="I44" s="11">
        <f t="shared" ref="I44:I46" si="5">H44*F44</f>
        <v>0</v>
      </c>
      <c r="J44" s="16" t="e">
        <f>I44/$I$177</f>
        <v>#DIV/0!</v>
      </c>
      <c r="L44" s="156">
        <v>23.73</v>
      </c>
    </row>
    <row r="45" spans="1:12" ht="25.9" customHeight="1">
      <c r="A45" s="21" t="s">
        <v>144</v>
      </c>
      <c r="B45" s="15" t="s">
        <v>133</v>
      </c>
      <c r="C45" s="21" t="s">
        <v>22</v>
      </c>
      <c r="D45" s="29" t="s">
        <v>134</v>
      </c>
      <c r="E45" s="14" t="s">
        <v>112</v>
      </c>
      <c r="F45" s="15">
        <v>89.3</v>
      </c>
      <c r="G45" s="174"/>
      <c r="H45" s="11">
        <f>G45*(1+$H$2)</f>
        <v>0</v>
      </c>
      <c r="I45" s="11">
        <f t="shared" si="5"/>
        <v>0</v>
      </c>
      <c r="J45" s="16" t="e">
        <f>I45/$I$177</f>
        <v>#DIV/0!</v>
      </c>
      <c r="L45" s="156">
        <v>12.43</v>
      </c>
    </row>
    <row r="46" spans="1:12" ht="25.9" customHeight="1">
      <c r="A46" s="21" t="s">
        <v>145</v>
      </c>
      <c r="B46" s="15" t="s">
        <v>136</v>
      </c>
      <c r="C46" s="21" t="s">
        <v>22</v>
      </c>
      <c r="D46" s="29" t="s">
        <v>137</v>
      </c>
      <c r="E46" s="14" t="s">
        <v>112</v>
      </c>
      <c r="F46" s="15">
        <v>89.3</v>
      </c>
      <c r="G46" s="174"/>
      <c r="H46" s="11">
        <f>G46*(1+$H$2)</f>
        <v>0</v>
      </c>
      <c r="I46" s="11">
        <f t="shared" si="5"/>
        <v>0</v>
      </c>
      <c r="J46" s="16" t="e">
        <f>I46/$I$177</f>
        <v>#DIV/0!</v>
      </c>
      <c r="L46" s="156">
        <v>3.49</v>
      </c>
    </row>
    <row r="47" spans="1:12" ht="25.9" customHeight="1">
      <c r="A47" s="22" t="s">
        <v>146</v>
      </c>
      <c r="B47" s="22"/>
      <c r="C47" s="22"/>
      <c r="D47" s="23" t="s">
        <v>147</v>
      </c>
      <c r="E47" s="22"/>
      <c r="F47" s="30"/>
      <c r="G47" s="176"/>
      <c r="H47" s="34"/>
      <c r="I47" s="17">
        <f>SUM(I48:I52)</f>
        <v>0</v>
      </c>
      <c r="J47" s="19" t="e">
        <f>SUM(J48:J52)</f>
        <v>#DIV/0!</v>
      </c>
      <c r="L47" s="156">
        <v>0</v>
      </c>
    </row>
    <row r="48" spans="1:12" ht="24" customHeight="1">
      <c r="A48" s="21" t="s">
        <v>148</v>
      </c>
      <c r="B48" s="15" t="s">
        <v>110</v>
      </c>
      <c r="C48" s="21" t="s">
        <v>22</v>
      </c>
      <c r="D48" s="29" t="s">
        <v>111</v>
      </c>
      <c r="E48" s="14" t="s">
        <v>112</v>
      </c>
      <c r="F48" s="15">
        <v>3.96</v>
      </c>
      <c r="G48" s="174"/>
      <c r="H48" s="11">
        <f>G48*(1+$H$2)</f>
        <v>0</v>
      </c>
      <c r="I48" s="11">
        <f t="shared" ref="I48:I52" si="6">H48*F48</f>
        <v>0</v>
      </c>
      <c r="J48" s="16" t="e">
        <f>I48/$I$177</f>
        <v>#DIV/0!</v>
      </c>
      <c r="L48" s="156">
        <v>7.32</v>
      </c>
    </row>
    <row r="49" spans="1:12" ht="25.9" customHeight="1">
      <c r="A49" s="21" t="s">
        <v>149</v>
      </c>
      <c r="B49" s="15" t="s">
        <v>125</v>
      </c>
      <c r="C49" s="21" t="s">
        <v>126</v>
      </c>
      <c r="D49" s="29" t="s">
        <v>127</v>
      </c>
      <c r="E49" s="14" t="s">
        <v>128</v>
      </c>
      <c r="F49" s="15">
        <v>0.14000000000000001</v>
      </c>
      <c r="G49" s="174"/>
      <c r="H49" s="11">
        <f>G49*(1+$H$2)</f>
        <v>0</v>
      </c>
      <c r="I49" s="11">
        <f t="shared" si="6"/>
        <v>0</v>
      </c>
      <c r="J49" s="16" t="e">
        <f>I49/$I$177</f>
        <v>#DIV/0!</v>
      </c>
      <c r="L49" s="156">
        <v>10701.46</v>
      </c>
    </row>
    <row r="50" spans="1:12" ht="24" customHeight="1">
      <c r="A50" s="21" t="s">
        <v>150</v>
      </c>
      <c r="B50" s="15" t="s">
        <v>151</v>
      </c>
      <c r="C50" s="21" t="s">
        <v>142</v>
      </c>
      <c r="D50" s="29" t="s">
        <v>152</v>
      </c>
      <c r="E50" s="14" t="s">
        <v>96</v>
      </c>
      <c r="F50" s="15">
        <v>3.96</v>
      </c>
      <c r="G50" s="174"/>
      <c r="H50" s="11">
        <f>G50*(1+$H$2)</f>
        <v>0</v>
      </c>
      <c r="I50" s="11">
        <f t="shared" si="6"/>
        <v>0</v>
      </c>
      <c r="J50" s="16" t="e">
        <f>I50/$I$177</f>
        <v>#DIV/0!</v>
      </c>
      <c r="L50" s="156">
        <v>2.3199999999999998</v>
      </c>
    </row>
    <row r="51" spans="1:12" ht="25.9" customHeight="1">
      <c r="A51" s="21" t="s">
        <v>153</v>
      </c>
      <c r="B51" s="15" t="s">
        <v>136</v>
      </c>
      <c r="C51" s="21" t="s">
        <v>22</v>
      </c>
      <c r="D51" s="29" t="s">
        <v>137</v>
      </c>
      <c r="E51" s="14" t="s">
        <v>112</v>
      </c>
      <c r="F51" s="15">
        <v>100.8</v>
      </c>
      <c r="G51" s="174"/>
      <c r="H51" s="11">
        <f>G51*(1+$H$2)</f>
        <v>0</v>
      </c>
      <c r="I51" s="11">
        <f t="shared" si="6"/>
        <v>0</v>
      </c>
      <c r="J51" s="16" t="e">
        <f>I51/$I$177</f>
        <v>#DIV/0!</v>
      </c>
      <c r="L51" s="156">
        <v>3.49</v>
      </c>
    </row>
    <row r="52" spans="1:12" ht="25.9" customHeight="1">
      <c r="A52" s="21" t="s">
        <v>154</v>
      </c>
      <c r="B52" s="15" t="s">
        <v>133</v>
      </c>
      <c r="C52" s="21" t="s">
        <v>22</v>
      </c>
      <c r="D52" s="29" t="s">
        <v>134</v>
      </c>
      <c r="E52" s="14" t="s">
        <v>112</v>
      </c>
      <c r="F52" s="15">
        <v>100.8</v>
      </c>
      <c r="G52" s="174"/>
      <c r="H52" s="11">
        <f>G52*(1+$H$2)</f>
        <v>0</v>
      </c>
      <c r="I52" s="11">
        <f t="shared" si="6"/>
        <v>0</v>
      </c>
      <c r="J52" s="16" t="e">
        <f>I52/$I$177</f>
        <v>#DIV/0!</v>
      </c>
      <c r="L52" s="156">
        <v>12.43</v>
      </c>
    </row>
    <row r="53" spans="1:12" ht="24" customHeight="1">
      <c r="A53" s="22" t="s">
        <v>155</v>
      </c>
      <c r="B53" s="22"/>
      <c r="C53" s="22"/>
      <c r="D53" s="23" t="s">
        <v>156</v>
      </c>
      <c r="E53" s="22"/>
      <c r="F53" s="30"/>
      <c r="G53" s="176"/>
      <c r="H53" s="34"/>
      <c r="I53" s="17">
        <f>SUM(I54:I71)</f>
        <v>0</v>
      </c>
      <c r="J53" s="35" t="e">
        <f>SUM(J54:J71)</f>
        <v>#DIV/0!</v>
      </c>
      <c r="L53" s="156">
        <v>0</v>
      </c>
    </row>
    <row r="54" spans="1:12" ht="25.9" customHeight="1">
      <c r="A54" s="21" t="s">
        <v>157</v>
      </c>
      <c r="B54" s="15" t="s">
        <v>158</v>
      </c>
      <c r="C54" s="21" t="s">
        <v>22</v>
      </c>
      <c r="D54" s="29" t="s">
        <v>159</v>
      </c>
      <c r="E54" s="14" t="s">
        <v>96</v>
      </c>
      <c r="F54" s="15">
        <v>10.76</v>
      </c>
      <c r="G54" s="174"/>
      <c r="H54" s="11">
        <f>G54*(1+$H$2)</f>
        <v>0</v>
      </c>
      <c r="I54" s="11">
        <f t="shared" ref="I54:I71" si="7">H54*F54</f>
        <v>0</v>
      </c>
      <c r="J54" s="16" t="e">
        <f t="shared" ref="J54:J71" si="8">I54/$I$177</f>
        <v>#DIV/0!</v>
      </c>
      <c r="L54" s="156">
        <v>10.7</v>
      </c>
    </row>
    <row r="55" spans="1:12" ht="64.900000000000006" customHeight="1">
      <c r="A55" s="21" t="s">
        <v>160</v>
      </c>
      <c r="B55" s="15" t="s">
        <v>161</v>
      </c>
      <c r="C55" s="21" t="s">
        <v>22</v>
      </c>
      <c r="D55" s="29" t="s">
        <v>162</v>
      </c>
      <c r="E55" s="14" t="s">
        <v>96</v>
      </c>
      <c r="F55" s="15">
        <v>10.76</v>
      </c>
      <c r="G55" s="174"/>
      <c r="H55" s="11">
        <f>G55*(1+$H$2)</f>
        <v>0</v>
      </c>
      <c r="I55" s="11">
        <f t="shared" si="7"/>
        <v>0</v>
      </c>
      <c r="J55" s="16" t="e">
        <f t="shared" si="8"/>
        <v>#DIV/0!</v>
      </c>
      <c r="L55" s="156">
        <v>33.33</v>
      </c>
    </row>
    <row r="56" spans="1:12" ht="39" customHeight="1">
      <c r="A56" s="20" t="s">
        <v>163</v>
      </c>
      <c r="B56" s="13" t="s">
        <v>164</v>
      </c>
      <c r="C56" s="20" t="s">
        <v>22</v>
      </c>
      <c r="D56" s="28" t="s">
        <v>165</v>
      </c>
      <c r="E56" s="12" t="s">
        <v>166</v>
      </c>
      <c r="F56" s="13">
        <v>6</v>
      </c>
      <c r="G56" s="173"/>
      <c r="H56" s="10">
        <f>G56*(1+$H$2)</f>
        <v>0</v>
      </c>
      <c r="I56" s="10">
        <f t="shared" si="7"/>
        <v>0</v>
      </c>
      <c r="J56" s="18" t="e">
        <f t="shared" si="8"/>
        <v>#DIV/0!</v>
      </c>
      <c r="L56" s="156">
        <v>8.8000000000000007</v>
      </c>
    </row>
    <row r="57" spans="1:12" ht="25.9" customHeight="1">
      <c r="A57" s="21" t="s">
        <v>167</v>
      </c>
      <c r="B57" s="15" t="s">
        <v>133</v>
      </c>
      <c r="C57" s="21" t="s">
        <v>22</v>
      </c>
      <c r="D57" s="29" t="s">
        <v>134</v>
      </c>
      <c r="E57" s="14" t="s">
        <v>112</v>
      </c>
      <c r="F57" s="15">
        <v>150</v>
      </c>
      <c r="G57" s="174"/>
      <c r="H57" s="11">
        <f>G57*(1+$H$2)</f>
        <v>0</v>
      </c>
      <c r="I57" s="11">
        <f t="shared" si="7"/>
        <v>0</v>
      </c>
      <c r="J57" s="16" t="e">
        <f t="shared" si="8"/>
        <v>#DIV/0!</v>
      </c>
      <c r="L57" s="156">
        <v>12.43</v>
      </c>
    </row>
    <row r="58" spans="1:12" ht="25.9" customHeight="1">
      <c r="A58" s="21" t="s">
        <v>168</v>
      </c>
      <c r="B58" s="15" t="s">
        <v>169</v>
      </c>
      <c r="C58" s="21" t="s">
        <v>22</v>
      </c>
      <c r="D58" s="29" t="s">
        <v>170</v>
      </c>
      <c r="E58" s="14" t="s">
        <v>96</v>
      </c>
      <c r="F58" s="15">
        <v>423.05</v>
      </c>
      <c r="G58" s="174"/>
      <c r="H58" s="11">
        <f>G58*(1+$H$2)</f>
        <v>0</v>
      </c>
      <c r="I58" s="11">
        <f t="shared" si="7"/>
        <v>0</v>
      </c>
      <c r="J58" s="16" t="e">
        <f t="shared" si="8"/>
        <v>#DIV/0!</v>
      </c>
      <c r="L58" s="156">
        <v>32.049999999999997</v>
      </c>
    </row>
    <row r="59" spans="1:12" ht="24" customHeight="1">
      <c r="A59" s="21" t="s">
        <v>171</v>
      </c>
      <c r="B59" s="15" t="s">
        <v>172</v>
      </c>
      <c r="C59" s="21" t="s">
        <v>118</v>
      </c>
      <c r="D59" s="29" t="s">
        <v>173</v>
      </c>
      <c r="E59" s="14" t="s">
        <v>96</v>
      </c>
      <c r="F59" s="15">
        <v>10.8</v>
      </c>
      <c r="G59" s="174"/>
      <c r="H59" s="11">
        <f>G59*(1+$H$2)</f>
        <v>0</v>
      </c>
      <c r="I59" s="11">
        <f t="shared" si="7"/>
        <v>0</v>
      </c>
      <c r="J59" s="16" t="e">
        <f t="shared" si="8"/>
        <v>#DIV/0!</v>
      </c>
      <c r="L59" s="156">
        <v>8.7899999999999991</v>
      </c>
    </row>
    <row r="60" spans="1:12" ht="25.9" customHeight="1">
      <c r="A60" s="21" t="s">
        <v>174</v>
      </c>
      <c r="B60" s="15" t="s">
        <v>136</v>
      </c>
      <c r="C60" s="21" t="s">
        <v>22</v>
      </c>
      <c r="D60" s="29" t="s">
        <v>137</v>
      </c>
      <c r="E60" s="14" t="s">
        <v>112</v>
      </c>
      <c r="F60" s="15">
        <v>150</v>
      </c>
      <c r="G60" s="174"/>
      <c r="H60" s="11">
        <f>G60*(1+$H$2)</f>
        <v>0</v>
      </c>
      <c r="I60" s="11">
        <f t="shared" si="7"/>
        <v>0</v>
      </c>
      <c r="J60" s="16" t="e">
        <f t="shared" si="8"/>
        <v>#DIV/0!</v>
      </c>
      <c r="L60" s="156">
        <v>3.49</v>
      </c>
    </row>
    <row r="61" spans="1:12" ht="25.9" customHeight="1">
      <c r="A61" s="21" t="s">
        <v>175</v>
      </c>
      <c r="B61" s="15" t="s">
        <v>130</v>
      </c>
      <c r="C61" s="21" t="s">
        <v>122</v>
      </c>
      <c r="D61" s="29" t="s">
        <v>131</v>
      </c>
      <c r="E61" s="14" t="s">
        <v>128</v>
      </c>
      <c r="F61" s="15">
        <v>19.3</v>
      </c>
      <c r="G61" s="174"/>
      <c r="H61" s="11">
        <f>G61*(1+$H$2)</f>
        <v>0</v>
      </c>
      <c r="I61" s="11">
        <f t="shared" si="7"/>
        <v>0</v>
      </c>
      <c r="J61" s="16" t="e">
        <f t="shared" si="8"/>
        <v>#DIV/0!</v>
      </c>
      <c r="L61" s="156">
        <v>107.83</v>
      </c>
    </row>
    <row r="62" spans="1:12" ht="39" customHeight="1">
      <c r="A62" s="21" t="s">
        <v>176</v>
      </c>
      <c r="B62" s="15" t="s">
        <v>177</v>
      </c>
      <c r="C62" s="21" t="s">
        <v>22</v>
      </c>
      <c r="D62" s="29" t="s">
        <v>178</v>
      </c>
      <c r="E62" s="14" t="s">
        <v>128</v>
      </c>
      <c r="F62" s="15">
        <v>14.58</v>
      </c>
      <c r="G62" s="174"/>
      <c r="H62" s="11">
        <f>G62*(1+$H$2)</f>
        <v>0</v>
      </c>
      <c r="I62" s="11">
        <f t="shared" si="7"/>
        <v>0</v>
      </c>
      <c r="J62" s="16" t="e">
        <f t="shared" si="8"/>
        <v>#DIV/0!</v>
      </c>
      <c r="L62" s="156">
        <v>98.34</v>
      </c>
    </row>
    <row r="63" spans="1:12" ht="25.9" customHeight="1">
      <c r="A63" s="21" t="s">
        <v>179</v>
      </c>
      <c r="B63" s="15" t="s">
        <v>180</v>
      </c>
      <c r="C63" s="21" t="s">
        <v>22</v>
      </c>
      <c r="D63" s="29" t="s">
        <v>181</v>
      </c>
      <c r="E63" s="14" t="s">
        <v>96</v>
      </c>
      <c r="F63" s="15">
        <v>8.07</v>
      </c>
      <c r="G63" s="174"/>
      <c r="H63" s="11">
        <f>G63*(1+$H$2)</f>
        <v>0</v>
      </c>
      <c r="I63" s="11">
        <f t="shared" si="7"/>
        <v>0</v>
      </c>
      <c r="J63" s="16" t="e">
        <f t="shared" si="8"/>
        <v>#DIV/0!</v>
      </c>
      <c r="L63" s="156">
        <v>86.97</v>
      </c>
    </row>
    <row r="64" spans="1:12" ht="64.900000000000006" customHeight="1">
      <c r="A64" s="21" t="s">
        <v>182</v>
      </c>
      <c r="B64" s="15" t="s">
        <v>183</v>
      </c>
      <c r="C64" s="21" t="s">
        <v>22</v>
      </c>
      <c r="D64" s="29" t="s">
        <v>184</v>
      </c>
      <c r="E64" s="14" t="s">
        <v>96</v>
      </c>
      <c r="F64" s="15">
        <v>8.07</v>
      </c>
      <c r="G64" s="174"/>
      <c r="H64" s="11">
        <f>G64*(1+$H$2)</f>
        <v>0</v>
      </c>
      <c r="I64" s="11">
        <f t="shared" si="7"/>
        <v>0</v>
      </c>
      <c r="J64" s="16" t="e">
        <f t="shared" si="8"/>
        <v>#DIV/0!</v>
      </c>
      <c r="L64" s="156">
        <v>41.34</v>
      </c>
    </row>
    <row r="65" spans="1:12" ht="25.9" customHeight="1">
      <c r="A65" s="21" t="s">
        <v>185</v>
      </c>
      <c r="B65" s="15" t="s">
        <v>186</v>
      </c>
      <c r="C65" s="21" t="s">
        <v>22</v>
      </c>
      <c r="D65" s="29" t="s">
        <v>187</v>
      </c>
      <c r="E65" s="14" t="s">
        <v>96</v>
      </c>
      <c r="F65" s="15">
        <v>8.07</v>
      </c>
      <c r="G65" s="174"/>
      <c r="H65" s="11">
        <f>G65*(1+$H$2)</f>
        <v>0</v>
      </c>
      <c r="I65" s="11">
        <f t="shared" si="7"/>
        <v>0</v>
      </c>
      <c r="J65" s="16" t="e">
        <f t="shared" si="8"/>
        <v>#DIV/0!</v>
      </c>
      <c r="L65" s="156">
        <v>414.74</v>
      </c>
    </row>
    <row r="66" spans="1:12" ht="24" customHeight="1">
      <c r="A66" s="21" t="s">
        <v>188</v>
      </c>
      <c r="B66" s="15" t="s">
        <v>189</v>
      </c>
      <c r="C66" s="21" t="s">
        <v>22</v>
      </c>
      <c r="D66" s="29" t="s">
        <v>190</v>
      </c>
      <c r="E66" s="14" t="s">
        <v>47</v>
      </c>
      <c r="F66" s="15">
        <v>13.45</v>
      </c>
      <c r="G66" s="174"/>
      <c r="H66" s="11">
        <f>G66*(1+$H$2)</f>
        <v>0</v>
      </c>
      <c r="I66" s="11">
        <f t="shared" si="7"/>
        <v>0</v>
      </c>
      <c r="J66" s="16" t="e">
        <f t="shared" si="8"/>
        <v>#DIV/0!</v>
      </c>
      <c r="L66" s="156">
        <v>75.16</v>
      </c>
    </row>
    <row r="67" spans="1:12" ht="39" customHeight="1">
      <c r="A67" s="21" t="s">
        <v>191</v>
      </c>
      <c r="B67" s="15" t="s">
        <v>192</v>
      </c>
      <c r="C67" s="21" t="s">
        <v>22</v>
      </c>
      <c r="D67" s="29" t="s">
        <v>193</v>
      </c>
      <c r="E67" s="14" t="s">
        <v>96</v>
      </c>
      <c r="F67" s="15">
        <v>94</v>
      </c>
      <c r="G67" s="174"/>
      <c r="H67" s="11">
        <f>G67*(1+$H$2)</f>
        <v>0</v>
      </c>
      <c r="I67" s="11">
        <f t="shared" si="7"/>
        <v>0</v>
      </c>
      <c r="J67" s="16" t="e">
        <f t="shared" si="8"/>
        <v>#DIV/0!</v>
      </c>
      <c r="L67" s="156">
        <v>98.66</v>
      </c>
    </row>
    <row r="68" spans="1:12" ht="25.9" customHeight="1">
      <c r="A68" s="21" t="s">
        <v>194</v>
      </c>
      <c r="B68" s="15" t="s">
        <v>195</v>
      </c>
      <c r="C68" s="21" t="s">
        <v>22</v>
      </c>
      <c r="D68" s="29" t="s">
        <v>196</v>
      </c>
      <c r="E68" s="14" t="s">
        <v>128</v>
      </c>
      <c r="F68" s="15">
        <v>7.75</v>
      </c>
      <c r="G68" s="174"/>
      <c r="H68" s="11">
        <f>G68*(1+$H$2)</f>
        <v>0</v>
      </c>
      <c r="I68" s="11">
        <f t="shared" si="7"/>
        <v>0</v>
      </c>
      <c r="J68" s="16" t="e">
        <f t="shared" si="8"/>
        <v>#DIV/0!</v>
      </c>
      <c r="L68" s="156">
        <v>80.22</v>
      </c>
    </row>
    <row r="69" spans="1:12" ht="25.9" customHeight="1">
      <c r="A69" s="21" t="s">
        <v>197</v>
      </c>
      <c r="B69" s="15" t="s">
        <v>198</v>
      </c>
      <c r="C69" s="21" t="s">
        <v>22</v>
      </c>
      <c r="D69" s="29" t="s">
        <v>199</v>
      </c>
      <c r="E69" s="14" t="s">
        <v>128</v>
      </c>
      <c r="F69" s="15">
        <v>7.75</v>
      </c>
      <c r="G69" s="174"/>
      <c r="H69" s="11">
        <f>G69*(1+$H$2)</f>
        <v>0</v>
      </c>
      <c r="I69" s="11">
        <f t="shared" si="7"/>
        <v>0</v>
      </c>
      <c r="J69" s="16" t="e">
        <f t="shared" si="8"/>
        <v>#DIV/0!</v>
      </c>
      <c r="L69" s="156">
        <v>23.43</v>
      </c>
    </row>
    <row r="70" spans="1:12" ht="64.900000000000006" customHeight="1">
      <c r="A70" s="21" t="s">
        <v>200</v>
      </c>
      <c r="B70" s="15" t="s">
        <v>201</v>
      </c>
      <c r="C70" s="21" t="s">
        <v>22</v>
      </c>
      <c r="D70" s="29" t="s">
        <v>202</v>
      </c>
      <c r="E70" s="14" t="s">
        <v>203</v>
      </c>
      <c r="F70" s="15">
        <v>85.54</v>
      </c>
      <c r="G70" s="174"/>
      <c r="H70" s="11">
        <f>G70*(1+$H$2)</f>
        <v>0</v>
      </c>
      <c r="I70" s="11">
        <f t="shared" si="7"/>
        <v>0</v>
      </c>
      <c r="J70" s="16" t="e">
        <f t="shared" si="8"/>
        <v>#DIV/0!</v>
      </c>
      <c r="L70" s="156">
        <v>10.32</v>
      </c>
    </row>
    <row r="71" spans="1:12" ht="64.900000000000006" customHeight="1">
      <c r="A71" s="21" t="s">
        <v>204</v>
      </c>
      <c r="B71" s="15" t="s">
        <v>205</v>
      </c>
      <c r="C71" s="21" t="s">
        <v>22</v>
      </c>
      <c r="D71" s="29" t="s">
        <v>206</v>
      </c>
      <c r="E71" s="14" t="s">
        <v>128</v>
      </c>
      <c r="F71" s="15">
        <v>85.54</v>
      </c>
      <c r="G71" s="174"/>
      <c r="H71" s="11">
        <f>G71*(1+$H$2)</f>
        <v>0</v>
      </c>
      <c r="I71" s="11">
        <f t="shared" si="7"/>
        <v>0</v>
      </c>
      <c r="J71" s="16" t="e">
        <f t="shared" si="8"/>
        <v>#DIV/0!</v>
      </c>
      <c r="L71" s="156">
        <v>18.34</v>
      </c>
    </row>
    <row r="72" spans="1:12" ht="24" customHeight="1">
      <c r="A72" s="22" t="s">
        <v>207</v>
      </c>
      <c r="B72" s="22"/>
      <c r="C72" s="22"/>
      <c r="D72" s="23" t="s">
        <v>208</v>
      </c>
      <c r="E72" s="22"/>
      <c r="F72" s="30"/>
      <c r="G72" s="176"/>
      <c r="H72" s="34"/>
      <c r="I72" s="17">
        <f>SUM(I73:I75)</f>
        <v>0</v>
      </c>
      <c r="J72" s="35" t="e">
        <f>SUM(J73:J75)</f>
        <v>#DIV/0!</v>
      </c>
      <c r="L72" s="156">
        <v>0</v>
      </c>
    </row>
    <row r="73" spans="1:12" ht="25.9" customHeight="1">
      <c r="A73" s="21" t="s">
        <v>209</v>
      </c>
      <c r="B73" s="15" t="s">
        <v>210</v>
      </c>
      <c r="C73" s="21" t="s">
        <v>22</v>
      </c>
      <c r="D73" s="29" t="s">
        <v>211</v>
      </c>
      <c r="E73" s="14" t="s">
        <v>96</v>
      </c>
      <c r="F73" s="15">
        <v>2.68</v>
      </c>
      <c r="G73" s="174"/>
      <c r="H73" s="11">
        <f>G73*(1+$H$2)</f>
        <v>0</v>
      </c>
      <c r="I73" s="11">
        <f t="shared" ref="I73:I75" si="9">H73*F73</f>
        <v>0</v>
      </c>
      <c r="J73" s="16" t="e">
        <f>I73/$I$177</f>
        <v>#DIV/0!</v>
      </c>
      <c r="L73" s="156">
        <v>8.64</v>
      </c>
    </row>
    <row r="74" spans="1:12" ht="39" customHeight="1">
      <c r="A74" s="21" t="s">
        <v>212</v>
      </c>
      <c r="B74" s="15" t="s">
        <v>213</v>
      </c>
      <c r="C74" s="21" t="s">
        <v>90</v>
      </c>
      <c r="D74" s="29" t="s">
        <v>214</v>
      </c>
      <c r="E74" s="14" t="s">
        <v>96</v>
      </c>
      <c r="F74" s="15">
        <v>2.68</v>
      </c>
      <c r="G74" s="174"/>
      <c r="H74" s="11">
        <f>G74*(1+$H$2)</f>
        <v>0</v>
      </c>
      <c r="I74" s="11">
        <f t="shared" si="9"/>
        <v>0</v>
      </c>
      <c r="J74" s="16" t="e">
        <f>I74/$I$177</f>
        <v>#DIV/0!</v>
      </c>
      <c r="L74" s="156">
        <v>38.65</v>
      </c>
    </row>
    <row r="75" spans="1:12" ht="52.15" customHeight="1">
      <c r="A75" s="21" t="s">
        <v>215</v>
      </c>
      <c r="B75" s="15" t="s">
        <v>216</v>
      </c>
      <c r="C75" s="21" t="s">
        <v>90</v>
      </c>
      <c r="D75" s="29" t="s">
        <v>217</v>
      </c>
      <c r="E75" s="14" t="s">
        <v>96</v>
      </c>
      <c r="F75" s="15">
        <v>2.68</v>
      </c>
      <c r="G75" s="174"/>
      <c r="H75" s="11">
        <f>G75*(1+$H$2)</f>
        <v>0</v>
      </c>
      <c r="I75" s="11">
        <f t="shared" si="9"/>
        <v>0</v>
      </c>
      <c r="J75" s="16" t="e">
        <f>I75/$I$177</f>
        <v>#DIV/0!</v>
      </c>
      <c r="L75" s="156">
        <v>15.78</v>
      </c>
    </row>
    <row r="76" spans="1:12" ht="24" customHeight="1">
      <c r="A76" s="22" t="s">
        <v>218</v>
      </c>
      <c r="B76" s="22"/>
      <c r="C76" s="22"/>
      <c r="D76" s="23" t="s">
        <v>219</v>
      </c>
      <c r="E76" s="22"/>
      <c r="F76" s="30"/>
      <c r="G76" s="176"/>
      <c r="H76" s="34"/>
      <c r="I76" s="17">
        <f>SUM(I77:I94)</f>
        <v>0</v>
      </c>
      <c r="J76" s="35" t="e">
        <f>SUM(J77:J94)</f>
        <v>#DIV/0!</v>
      </c>
      <c r="L76" s="156">
        <v>0</v>
      </c>
    </row>
    <row r="77" spans="1:12" ht="39" customHeight="1">
      <c r="A77" s="21" t="s">
        <v>220</v>
      </c>
      <c r="B77" s="15" t="s">
        <v>221</v>
      </c>
      <c r="C77" s="21" t="s">
        <v>22</v>
      </c>
      <c r="D77" s="29" t="s">
        <v>222</v>
      </c>
      <c r="E77" s="14" t="s">
        <v>128</v>
      </c>
      <c r="F77" s="15">
        <v>7.5</v>
      </c>
      <c r="G77" s="174"/>
      <c r="H77" s="11">
        <f>G77*(1+$H$2)</f>
        <v>0</v>
      </c>
      <c r="I77" s="11">
        <f t="shared" ref="I77:I94" si="10">H77*F77</f>
        <v>0</v>
      </c>
      <c r="J77" s="16" t="e">
        <f t="shared" ref="J77:J94" si="11">I77/$I$177</f>
        <v>#DIV/0!</v>
      </c>
      <c r="L77" s="156">
        <v>150.86000000000001</v>
      </c>
    </row>
    <row r="78" spans="1:12" ht="25.9" customHeight="1">
      <c r="A78" s="21" t="s">
        <v>223</v>
      </c>
      <c r="B78" s="15" t="s">
        <v>224</v>
      </c>
      <c r="C78" s="21" t="s">
        <v>90</v>
      </c>
      <c r="D78" s="29" t="s">
        <v>225</v>
      </c>
      <c r="E78" s="14" t="s">
        <v>128</v>
      </c>
      <c r="F78" s="15">
        <v>14.7</v>
      </c>
      <c r="G78" s="174"/>
      <c r="H78" s="11">
        <f>G78*(1+$H$2)</f>
        <v>0</v>
      </c>
      <c r="I78" s="11">
        <f t="shared" si="10"/>
        <v>0</v>
      </c>
      <c r="J78" s="16" t="e">
        <f t="shared" si="11"/>
        <v>#DIV/0!</v>
      </c>
      <c r="L78" s="156">
        <v>52.62</v>
      </c>
    </row>
    <row r="79" spans="1:12" ht="25.9" customHeight="1">
      <c r="A79" s="21" t="s">
        <v>226</v>
      </c>
      <c r="B79" s="15" t="s">
        <v>130</v>
      </c>
      <c r="C79" s="21" t="s">
        <v>122</v>
      </c>
      <c r="D79" s="29" t="s">
        <v>131</v>
      </c>
      <c r="E79" s="14" t="s">
        <v>128</v>
      </c>
      <c r="F79" s="15">
        <v>30</v>
      </c>
      <c r="G79" s="174"/>
      <c r="H79" s="11">
        <f>G79*(1+$H$2)</f>
        <v>0</v>
      </c>
      <c r="I79" s="11">
        <f t="shared" si="10"/>
        <v>0</v>
      </c>
      <c r="J79" s="16" t="e">
        <f t="shared" si="11"/>
        <v>#DIV/0!</v>
      </c>
      <c r="L79" s="156">
        <v>107.83</v>
      </c>
    </row>
    <row r="80" spans="1:12" ht="24" customHeight="1">
      <c r="A80" s="21" t="s">
        <v>227</v>
      </c>
      <c r="B80" s="15" t="s">
        <v>228</v>
      </c>
      <c r="C80" s="21" t="s">
        <v>122</v>
      </c>
      <c r="D80" s="29" t="s">
        <v>229</v>
      </c>
      <c r="E80" s="14" t="s">
        <v>128</v>
      </c>
      <c r="F80" s="15">
        <v>8</v>
      </c>
      <c r="G80" s="174"/>
      <c r="H80" s="11">
        <f>G80*(1+$H$2)</f>
        <v>0</v>
      </c>
      <c r="I80" s="11">
        <f t="shared" si="10"/>
        <v>0</v>
      </c>
      <c r="J80" s="16" t="e">
        <f t="shared" si="11"/>
        <v>#DIV/0!</v>
      </c>
      <c r="L80" s="156">
        <v>520.24</v>
      </c>
    </row>
    <row r="81" spans="1:12" ht="24" customHeight="1">
      <c r="A81" s="20" t="s">
        <v>230</v>
      </c>
      <c r="B81" s="13" t="s">
        <v>231</v>
      </c>
      <c r="C81" s="20" t="s">
        <v>122</v>
      </c>
      <c r="D81" s="28" t="s">
        <v>232</v>
      </c>
      <c r="E81" s="12" t="s">
        <v>233</v>
      </c>
      <c r="F81" s="13">
        <v>118</v>
      </c>
      <c r="G81" s="173"/>
      <c r="H81" s="10">
        <f>G81*(1+$H$2)</f>
        <v>0</v>
      </c>
      <c r="I81" s="10">
        <f t="shared" si="10"/>
        <v>0</v>
      </c>
      <c r="J81" s="18" t="e">
        <f t="shared" si="11"/>
        <v>#DIV/0!</v>
      </c>
      <c r="L81" s="156">
        <v>7.97</v>
      </c>
    </row>
    <row r="82" spans="1:12" ht="24" customHeight="1">
      <c r="A82" s="20" t="s">
        <v>234</v>
      </c>
      <c r="B82" s="13" t="s">
        <v>235</v>
      </c>
      <c r="C82" s="20" t="s">
        <v>122</v>
      </c>
      <c r="D82" s="28" t="s">
        <v>236</v>
      </c>
      <c r="E82" s="12" t="s">
        <v>233</v>
      </c>
      <c r="F82" s="13">
        <v>150</v>
      </c>
      <c r="G82" s="173"/>
      <c r="H82" s="10">
        <f>G82*(1+$H$2)</f>
        <v>0</v>
      </c>
      <c r="I82" s="10">
        <f t="shared" si="10"/>
        <v>0</v>
      </c>
      <c r="J82" s="18" t="e">
        <f t="shared" si="11"/>
        <v>#DIV/0!</v>
      </c>
      <c r="L82" s="156">
        <v>8</v>
      </c>
    </row>
    <row r="83" spans="1:12" ht="24" customHeight="1">
      <c r="A83" s="20" t="s">
        <v>237</v>
      </c>
      <c r="B83" s="13" t="s">
        <v>238</v>
      </c>
      <c r="C83" s="20" t="s">
        <v>122</v>
      </c>
      <c r="D83" s="28" t="s">
        <v>239</v>
      </c>
      <c r="E83" s="12" t="s">
        <v>233</v>
      </c>
      <c r="F83" s="13">
        <v>222</v>
      </c>
      <c r="G83" s="173"/>
      <c r="H83" s="10">
        <f>G83*(1+$H$2)</f>
        <v>0</v>
      </c>
      <c r="I83" s="10">
        <f t="shared" si="10"/>
        <v>0</v>
      </c>
      <c r="J83" s="18" t="e">
        <f t="shared" si="11"/>
        <v>#DIV/0!</v>
      </c>
      <c r="L83" s="156">
        <v>7.45</v>
      </c>
    </row>
    <row r="84" spans="1:12" ht="39" customHeight="1">
      <c r="A84" s="21" t="s">
        <v>240</v>
      </c>
      <c r="B84" s="15" t="s">
        <v>241</v>
      </c>
      <c r="C84" s="21" t="s">
        <v>22</v>
      </c>
      <c r="D84" s="29" t="s">
        <v>242</v>
      </c>
      <c r="E84" s="14" t="s">
        <v>243</v>
      </c>
      <c r="F84" s="15">
        <v>490</v>
      </c>
      <c r="G84" s="174"/>
      <c r="H84" s="11">
        <f>G84*(1+$H$2)</f>
        <v>0</v>
      </c>
      <c r="I84" s="11">
        <f t="shared" si="10"/>
        <v>0</v>
      </c>
      <c r="J84" s="16" t="e">
        <f t="shared" si="11"/>
        <v>#DIV/0!</v>
      </c>
      <c r="L84" s="156">
        <v>12.01</v>
      </c>
    </row>
    <row r="85" spans="1:12" ht="39" customHeight="1">
      <c r="A85" s="21" t="s">
        <v>244</v>
      </c>
      <c r="B85" s="15" t="s">
        <v>245</v>
      </c>
      <c r="C85" s="21" t="s">
        <v>22</v>
      </c>
      <c r="D85" s="29" t="s">
        <v>246</v>
      </c>
      <c r="E85" s="14" t="s">
        <v>96</v>
      </c>
      <c r="F85" s="15">
        <v>95</v>
      </c>
      <c r="G85" s="174"/>
      <c r="H85" s="11">
        <f>G85*(1+$H$2)</f>
        <v>0</v>
      </c>
      <c r="I85" s="11">
        <f t="shared" si="10"/>
        <v>0</v>
      </c>
      <c r="J85" s="16" t="e">
        <f t="shared" si="11"/>
        <v>#DIV/0!</v>
      </c>
      <c r="L85" s="156">
        <v>192.69</v>
      </c>
    </row>
    <row r="86" spans="1:12" ht="39" customHeight="1">
      <c r="A86" s="21" t="s">
        <v>247</v>
      </c>
      <c r="B86" s="15" t="s">
        <v>248</v>
      </c>
      <c r="C86" s="21" t="s">
        <v>22</v>
      </c>
      <c r="D86" s="29" t="s">
        <v>249</v>
      </c>
      <c r="E86" s="14" t="s">
        <v>96</v>
      </c>
      <c r="F86" s="15">
        <v>98</v>
      </c>
      <c r="G86" s="174"/>
      <c r="H86" s="11">
        <f>G86*(1+$H$2)</f>
        <v>0</v>
      </c>
      <c r="I86" s="11">
        <f t="shared" si="10"/>
        <v>0</v>
      </c>
      <c r="J86" s="16" t="e">
        <f t="shared" si="11"/>
        <v>#DIV/0!</v>
      </c>
      <c r="L86" s="156">
        <v>100.57</v>
      </c>
    </row>
    <row r="87" spans="1:12" ht="25.9" customHeight="1">
      <c r="A87" s="21" t="s">
        <v>250</v>
      </c>
      <c r="B87" s="15" t="s">
        <v>251</v>
      </c>
      <c r="C87" s="21" t="s">
        <v>22</v>
      </c>
      <c r="D87" s="29" t="s">
        <v>252</v>
      </c>
      <c r="E87" s="14" t="s">
        <v>128</v>
      </c>
      <c r="F87" s="15">
        <v>8</v>
      </c>
      <c r="G87" s="174"/>
      <c r="H87" s="11">
        <f>G87*(1+$H$2)</f>
        <v>0</v>
      </c>
      <c r="I87" s="11">
        <f t="shared" si="10"/>
        <v>0</v>
      </c>
      <c r="J87" s="16" t="e">
        <f t="shared" si="11"/>
        <v>#DIV/0!</v>
      </c>
      <c r="L87" s="156">
        <v>38.49</v>
      </c>
    </row>
    <row r="88" spans="1:12" ht="24" customHeight="1">
      <c r="A88" s="21" t="s">
        <v>253</v>
      </c>
      <c r="B88" s="15" t="s">
        <v>254</v>
      </c>
      <c r="C88" s="21" t="s">
        <v>118</v>
      </c>
      <c r="D88" s="29" t="s">
        <v>255</v>
      </c>
      <c r="E88" s="14" t="s">
        <v>39</v>
      </c>
      <c r="F88" s="15">
        <v>3</v>
      </c>
      <c r="G88" s="174"/>
      <c r="H88" s="11">
        <f>G88*(1+$H$2)</f>
        <v>0</v>
      </c>
      <c r="I88" s="11">
        <f t="shared" si="10"/>
        <v>0</v>
      </c>
      <c r="J88" s="16" t="e">
        <f t="shared" si="11"/>
        <v>#DIV/0!</v>
      </c>
      <c r="L88" s="156">
        <v>24.46</v>
      </c>
    </row>
    <row r="89" spans="1:12" ht="52.15" customHeight="1">
      <c r="A89" s="21" t="s">
        <v>256</v>
      </c>
      <c r="B89" s="15" t="s">
        <v>257</v>
      </c>
      <c r="C89" s="21" t="s">
        <v>22</v>
      </c>
      <c r="D89" s="29" t="s">
        <v>258</v>
      </c>
      <c r="E89" s="14" t="s">
        <v>112</v>
      </c>
      <c r="F89" s="15">
        <v>249.36</v>
      </c>
      <c r="G89" s="174"/>
      <c r="H89" s="11">
        <f>G89*(1+$H$2)</f>
        <v>0</v>
      </c>
      <c r="I89" s="11">
        <f t="shared" si="10"/>
        <v>0</v>
      </c>
      <c r="J89" s="16" t="e">
        <f t="shared" si="11"/>
        <v>#DIV/0!</v>
      </c>
      <c r="L89" s="156">
        <v>38.08</v>
      </c>
    </row>
    <row r="90" spans="1:12" ht="39" customHeight="1">
      <c r="A90" s="21" t="s">
        <v>259</v>
      </c>
      <c r="B90" s="15" t="s">
        <v>260</v>
      </c>
      <c r="C90" s="21" t="s">
        <v>22</v>
      </c>
      <c r="D90" s="29" t="s">
        <v>261</v>
      </c>
      <c r="E90" s="14" t="s">
        <v>112</v>
      </c>
      <c r="F90" s="15">
        <v>249.36</v>
      </c>
      <c r="G90" s="174"/>
      <c r="H90" s="11">
        <f>G90*(1+$H$2)</f>
        <v>0</v>
      </c>
      <c r="I90" s="11">
        <f t="shared" si="10"/>
        <v>0</v>
      </c>
      <c r="J90" s="16" t="e">
        <f t="shared" si="11"/>
        <v>#DIV/0!</v>
      </c>
      <c r="L90" s="156">
        <v>3.13</v>
      </c>
    </row>
    <row r="91" spans="1:12" ht="25.9" customHeight="1">
      <c r="A91" s="21" t="s">
        <v>262</v>
      </c>
      <c r="B91" s="15" t="s">
        <v>133</v>
      </c>
      <c r="C91" s="21" t="s">
        <v>22</v>
      </c>
      <c r="D91" s="29" t="s">
        <v>134</v>
      </c>
      <c r="E91" s="14" t="s">
        <v>112</v>
      </c>
      <c r="F91" s="15">
        <v>249.36</v>
      </c>
      <c r="G91" s="174"/>
      <c r="H91" s="11">
        <f>G91*(1+$H$2)</f>
        <v>0</v>
      </c>
      <c r="I91" s="11">
        <f t="shared" si="10"/>
        <v>0</v>
      </c>
      <c r="J91" s="16" t="e">
        <f t="shared" si="11"/>
        <v>#DIV/0!</v>
      </c>
      <c r="L91" s="156">
        <v>12.43</v>
      </c>
    </row>
    <row r="92" spans="1:12" ht="39" customHeight="1">
      <c r="A92" s="21" t="s">
        <v>263</v>
      </c>
      <c r="B92" s="15" t="s">
        <v>264</v>
      </c>
      <c r="C92" s="21" t="s">
        <v>90</v>
      </c>
      <c r="D92" s="29" t="s">
        <v>265</v>
      </c>
      <c r="E92" s="14" t="s">
        <v>19</v>
      </c>
      <c r="F92" s="15">
        <v>336</v>
      </c>
      <c r="G92" s="174"/>
      <c r="H92" s="11">
        <f>G92*(1+$H$2)</f>
        <v>0</v>
      </c>
      <c r="I92" s="11">
        <f t="shared" si="10"/>
        <v>0</v>
      </c>
      <c r="J92" s="16" t="e">
        <f t="shared" si="11"/>
        <v>#DIV/0!</v>
      </c>
      <c r="L92" s="156">
        <v>16.579999999999998</v>
      </c>
    </row>
    <row r="93" spans="1:12" ht="25.9" customHeight="1">
      <c r="A93" s="20" t="s">
        <v>266</v>
      </c>
      <c r="B93" s="13" t="s">
        <v>267</v>
      </c>
      <c r="C93" s="20" t="s">
        <v>22</v>
      </c>
      <c r="D93" s="28" t="s">
        <v>268</v>
      </c>
      <c r="E93" s="12" t="s">
        <v>243</v>
      </c>
      <c r="F93" s="13">
        <v>4</v>
      </c>
      <c r="G93" s="173"/>
      <c r="H93" s="10">
        <f>G93*(1+$H$2)</f>
        <v>0</v>
      </c>
      <c r="I93" s="10">
        <f t="shared" si="10"/>
        <v>0</v>
      </c>
      <c r="J93" s="18" t="e">
        <f t="shared" si="11"/>
        <v>#DIV/0!</v>
      </c>
      <c r="L93" s="156">
        <v>65.22</v>
      </c>
    </row>
    <row r="94" spans="1:12" ht="25.9" customHeight="1">
      <c r="A94" s="21" t="s">
        <v>269</v>
      </c>
      <c r="B94" s="15" t="s">
        <v>136</v>
      </c>
      <c r="C94" s="21" t="s">
        <v>22</v>
      </c>
      <c r="D94" s="29" t="s">
        <v>137</v>
      </c>
      <c r="E94" s="14" t="s">
        <v>112</v>
      </c>
      <c r="F94" s="15">
        <v>249.36</v>
      </c>
      <c r="G94" s="174"/>
      <c r="H94" s="11">
        <f>G94*(1+$H$2)</f>
        <v>0</v>
      </c>
      <c r="I94" s="11">
        <f t="shared" si="10"/>
        <v>0</v>
      </c>
      <c r="J94" s="16" t="e">
        <f t="shared" si="11"/>
        <v>#DIV/0!</v>
      </c>
      <c r="L94" s="156">
        <v>3.49</v>
      </c>
    </row>
    <row r="95" spans="1:12" ht="24" customHeight="1">
      <c r="A95" s="22" t="s">
        <v>270</v>
      </c>
      <c r="B95" s="22"/>
      <c r="C95" s="22"/>
      <c r="D95" s="23" t="s">
        <v>271</v>
      </c>
      <c r="E95" s="22"/>
      <c r="F95" s="30"/>
      <c r="G95" s="176"/>
      <c r="H95" s="34"/>
      <c r="I95" s="17">
        <f>SUM(I96:I120)</f>
        <v>0</v>
      </c>
      <c r="J95" s="35" t="e">
        <f>SUM(J96:J120)</f>
        <v>#DIV/0!</v>
      </c>
      <c r="L95" s="156">
        <v>0</v>
      </c>
    </row>
    <row r="96" spans="1:12" ht="52.15" customHeight="1">
      <c r="A96" s="20" t="s">
        <v>272</v>
      </c>
      <c r="B96" s="13" t="s">
        <v>273</v>
      </c>
      <c r="C96" s="20" t="s">
        <v>22</v>
      </c>
      <c r="D96" s="28" t="s">
        <v>274</v>
      </c>
      <c r="E96" s="12" t="s">
        <v>275</v>
      </c>
      <c r="F96" s="13">
        <v>2112</v>
      </c>
      <c r="G96" s="173"/>
      <c r="H96" s="10">
        <f>G96*(1+$H$2)</f>
        <v>0</v>
      </c>
      <c r="I96" s="10">
        <f t="shared" ref="I96:I120" si="12">H96*F96</f>
        <v>0</v>
      </c>
      <c r="J96" s="18" t="e">
        <f t="shared" ref="J96:J120" si="13">I96/$I$177</f>
        <v>#DIV/0!</v>
      </c>
      <c r="L96" s="156">
        <v>32.39</v>
      </c>
    </row>
    <row r="97" spans="1:12" ht="24" customHeight="1">
      <c r="A97" s="21" t="s">
        <v>276</v>
      </c>
      <c r="B97" s="15" t="s">
        <v>277</v>
      </c>
      <c r="C97" s="21" t="s">
        <v>22</v>
      </c>
      <c r="D97" s="29" t="s">
        <v>278</v>
      </c>
      <c r="E97" s="14" t="s">
        <v>28</v>
      </c>
      <c r="F97" s="15">
        <v>12</v>
      </c>
      <c r="G97" s="174"/>
      <c r="H97" s="11">
        <f>G97*(1+$H$2)</f>
        <v>0</v>
      </c>
      <c r="I97" s="11">
        <f t="shared" si="12"/>
        <v>0</v>
      </c>
      <c r="J97" s="16" t="e">
        <f t="shared" si="13"/>
        <v>#DIV/0!</v>
      </c>
      <c r="L97" s="156">
        <v>3604.86</v>
      </c>
    </row>
    <row r="98" spans="1:12" ht="24" customHeight="1">
      <c r="A98" s="20" t="s">
        <v>279</v>
      </c>
      <c r="B98" s="13" t="s">
        <v>280</v>
      </c>
      <c r="C98" s="20" t="s">
        <v>90</v>
      </c>
      <c r="D98" s="28" t="s">
        <v>281</v>
      </c>
      <c r="E98" s="12" t="s">
        <v>282</v>
      </c>
      <c r="F98" s="13">
        <v>840</v>
      </c>
      <c r="G98" s="173"/>
      <c r="H98" s="10">
        <f>G98*(1+$H$2)</f>
        <v>0</v>
      </c>
      <c r="I98" s="10">
        <f t="shared" si="12"/>
        <v>0</v>
      </c>
      <c r="J98" s="18" t="e">
        <f t="shared" si="13"/>
        <v>#DIV/0!</v>
      </c>
      <c r="L98" s="156">
        <v>1.27</v>
      </c>
    </row>
    <row r="99" spans="1:12" ht="24" customHeight="1">
      <c r="A99" s="20" t="s">
        <v>283</v>
      </c>
      <c r="B99" s="13" t="s">
        <v>284</v>
      </c>
      <c r="C99" s="20" t="s">
        <v>90</v>
      </c>
      <c r="D99" s="28" t="s">
        <v>285</v>
      </c>
      <c r="E99" s="12" t="s">
        <v>19</v>
      </c>
      <c r="F99" s="13">
        <v>40</v>
      </c>
      <c r="G99" s="173"/>
      <c r="H99" s="10">
        <f>G99*(1+$H$2)</f>
        <v>0</v>
      </c>
      <c r="I99" s="10">
        <f t="shared" si="12"/>
        <v>0</v>
      </c>
      <c r="J99" s="18" t="e">
        <f t="shared" si="13"/>
        <v>#DIV/0!</v>
      </c>
      <c r="L99" s="156">
        <v>6.85</v>
      </c>
    </row>
    <row r="100" spans="1:12" ht="25.9" customHeight="1">
      <c r="A100" s="21" t="s">
        <v>286</v>
      </c>
      <c r="B100" s="15" t="s">
        <v>287</v>
      </c>
      <c r="C100" s="21" t="s">
        <v>22</v>
      </c>
      <c r="D100" s="29" t="s">
        <v>288</v>
      </c>
      <c r="E100" s="14" t="s">
        <v>47</v>
      </c>
      <c r="F100" s="15">
        <v>86.4</v>
      </c>
      <c r="G100" s="174"/>
      <c r="H100" s="11">
        <f>G100*(1+$H$2)</f>
        <v>0</v>
      </c>
      <c r="I100" s="11">
        <f t="shared" si="12"/>
        <v>0</v>
      </c>
      <c r="J100" s="16" t="e">
        <f t="shared" si="13"/>
        <v>#DIV/0!</v>
      </c>
      <c r="L100" s="156">
        <v>76.73</v>
      </c>
    </row>
    <row r="101" spans="1:12" ht="39" customHeight="1">
      <c r="A101" s="21" t="s">
        <v>289</v>
      </c>
      <c r="B101" s="15" t="s">
        <v>213</v>
      </c>
      <c r="C101" s="21" t="s">
        <v>90</v>
      </c>
      <c r="D101" s="29" t="s">
        <v>214</v>
      </c>
      <c r="E101" s="14" t="s">
        <v>96</v>
      </c>
      <c r="F101" s="15">
        <v>212</v>
      </c>
      <c r="G101" s="174"/>
      <c r="H101" s="11">
        <f>G101*(1+$H$2)</f>
        <v>0</v>
      </c>
      <c r="I101" s="11">
        <f t="shared" si="12"/>
        <v>0</v>
      </c>
      <c r="J101" s="16" t="e">
        <f t="shared" si="13"/>
        <v>#DIV/0!</v>
      </c>
      <c r="L101" s="156">
        <v>38.65</v>
      </c>
    </row>
    <row r="102" spans="1:12" ht="39" customHeight="1">
      <c r="A102" s="21" t="s">
        <v>290</v>
      </c>
      <c r="B102" s="15" t="s">
        <v>291</v>
      </c>
      <c r="C102" s="21" t="s">
        <v>90</v>
      </c>
      <c r="D102" s="29" t="s">
        <v>292</v>
      </c>
      <c r="E102" s="14" t="s">
        <v>96</v>
      </c>
      <c r="F102" s="15">
        <v>1022</v>
      </c>
      <c r="G102" s="174"/>
      <c r="H102" s="11">
        <f>G102*(1+$H$2)</f>
        <v>0</v>
      </c>
      <c r="I102" s="11">
        <f t="shared" si="12"/>
        <v>0</v>
      </c>
      <c r="J102" s="16" t="e">
        <f t="shared" si="13"/>
        <v>#DIV/0!</v>
      </c>
      <c r="L102" s="156">
        <v>14.46</v>
      </c>
    </row>
    <row r="103" spans="1:12" ht="52.15" customHeight="1">
      <c r="A103" s="21" t="s">
        <v>293</v>
      </c>
      <c r="B103" s="15" t="s">
        <v>216</v>
      </c>
      <c r="C103" s="21" t="s">
        <v>90</v>
      </c>
      <c r="D103" s="29" t="s">
        <v>217</v>
      </c>
      <c r="E103" s="14" t="s">
        <v>96</v>
      </c>
      <c r="F103" s="15">
        <v>617</v>
      </c>
      <c r="G103" s="174"/>
      <c r="H103" s="11">
        <f>G103*(1+$H$2)</f>
        <v>0</v>
      </c>
      <c r="I103" s="11">
        <f t="shared" si="12"/>
        <v>0</v>
      </c>
      <c r="J103" s="16" t="e">
        <f t="shared" si="13"/>
        <v>#DIV/0!</v>
      </c>
      <c r="L103" s="156">
        <v>15.78</v>
      </c>
    </row>
    <row r="104" spans="1:12" ht="25.9" customHeight="1">
      <c r="A104" s="21" t="s">
        <v>294</v>
      </c>
      <c r="B104" s="15" t="s">
        <v>295</v>
      </c>
      <c r="C104" s="21" t="s">
        <v>90</v>
      </c>
      <c r="D104" s="29" t="s">
        <v>296</v>
      </c>
      <c r="E104" s="14" t="s">
        <v>96</v>
      </c>
      <c r="F104" s="15">
        <v>202</v>
      </c>
      <c r="G104" s="174"/>
      <c r="H104" s="11">
        <f>G104*(1+$H$2)</f>
        <v>0</v>
      </c>
      <c r="I104" s="11">
        <f t="shared" si="12"/>
        <v>0</v>
      </c>
      <c r="J104" s="16" t="e">
        <f t="shared" si="13"/>
        <v>#DIV/0!</v>
      </c>
      <c r="L104" s="156">
        <v>50</v>
      </c>
    </row>
    <row r="105" spans="1:12" ht="25.9" customHeight="1">
      <c r="A105" s="21" t="s">
        <v>297</v>
      </c>
      <c r="B105" s="15" t="s">
        <v>298</v>
      </c>
      <c r="C105" s="21" t="s">
        <v>90</v>
      </c>
      <c r="D105" s="29" t="s">
        <v>299</v>
      </c>
      <c r="E105" s="14" t="s">
        <v>300</v>
      </c>
      <c r="F105" s="15">
        <v>7000</v>
      </c>
      <c r="G105" s="174"/>
      <c r="H105" s="11">
        <f>G105*(1+$H$2)</f>
        <v>0</v>
      </c>
      <c r="I105" s="11">
        <f t="shared" si="12"/>
        <v>0</v>
      </c>
      <c r="J105" s="16" t="e">
        <f t="shared" si="13"/>
        <v>#DIV/0!</v>
      </c>
      <c r="L105" s="156">
        <v>0.5</v>
      </c>
    </row>
    <row r="106" spans="1:12" ht="39" customHeight="1">
      <c r="A106" s="21" t="s">
        <v>301</v>
      </c>
      <c r="B106" s="15" t="s">
        <v>177</v>
      </c>
      <c r="C106" s="21" t="s">
        <v>22</v>
      </c>
      <c r="D106" s="29" t="s">
        <v>178</v>
      </c>
      <c r="E106" s="14" t="s">
        <v>128</v>
      </c>
      <c r="F106" s="15">
        <v>0.16</v>
      </c>
      <c r="G106" s="174"/>
      <c r="H106" s="11">
        <f>G106*(1+$H$2)</f>
        <v>0</v>
      </c>
      <c r="I106" s="11">
        <f t="shared" si="12"/>
        <v>0</v>
      </c>
      <c r="J106" s="16" t="e">
        <f t="shared" si="13"/>
        <v>#DIV/0!</v>
      </c>
      <c r="L106" s="156">
        <v>98.34</v>
      </c>
    </row>
    <row r="107" spans="1:12" ht="39" customHeight="1">
      <c r="A107" s="21" t="s">
        <v>302</v>
      </c>
      <c r="B107" s="15" t="s">
        <v>303</v>
      </c>
      <c r="C107" s="21" t="s">
        <v>22</v>
      </c>
      <c r="D107" s="29" t="s">
        <v>304</v>
      </c>
      <c r="E107" s="14" t="s">
        <v>128</v>
      </c>
      <c r="F107" s="15">
        <v>0.32</v>
      </c>
      <c r="G107" s="174"/>
      <c r="H107" s="11">
        <f>G107*(1+$H$2)</f>
        <v>0</v>
      </c>
      <c r="I107" s="11">
        <f t="shared" si="12"/>
        <v>0</v>
      </c>
      <c r="J107" s="16" t="e">
        <f t="shared" si="13"/>
        <v>#DIV/0!</v>
      </c>
      <c r="L107" s="156">
        <v>484.55</v>
      </c>
    </row>
    <row r="108" spans="1:12" ht="25.9" customHeight="1">
      <c r="A108" s="21" t="s">
        <v>305</v>
      </c>
      <c r="B108" s="15" t="s">
        <v>306</v>
      </c>
      <c r="C108" s="21" t="s">
        <v>22</v>
      </c>
      <c r="D108" s="29" t="s">
        <v>307</v>
      </c>
      <c r="E108" s="14" t="s">
        <v>96</v>
      </c>
      <c r="F108" s="15">
        <v>3.8</v>
      </c>
      <c r="G108" s="174"/>
      <c r="H108" s="11">
        <f>G108*(1+$H$2)</f>
        <v>0</v>
      </c>
      <c r="I108" s="11">
        <f t="shared" si="12"/>
        <v>0</v>
      </c>
      <c r="J108" s="16" t="e">
        <f t="shared" si="13"/>
        <v>#DIV/0!</v>
      </c>
      <c r="L108" s="156">
        <v>78.55</v>
      </c>
    </row>
    <row r="109" spans="1:12" ht="24" customHeight="1">
      <c r="A109" s="20" t="s">
        <v>308</v>
      </c>
      <c r="B109" s="13" t="s">
        <v>309</v>
      </c>
      <c r="C109" s="20" t="s">
        <v>22</v>
      </c>
      <c r="D109" s="28" t="s">
        <v>310</v>
      </c>
      <c r="E109" s="12" t="s">
        <v>243</v>
      </c>
      <c r="F109" s="13">
        <v>22</v>
      </c>
      <c r="G109" s="173"/>
      <c r="H109" s="10">
        <f>G109*(1+$H$2)</f>
        <v>0</v>
      </c>
      <c r="I109" s="10">
        <f t="shared" si="12"/>
        <v>0</v>
      </c>
      <c r="J109" s="18" t="e">
        <f t="shared" si="13"/>
        <v>#DIV/0!</v>
      </c>
      <c r="L109" s="156">
        <v>9.41</v>
      </c>
    </row>
    <row r="110" spans="1:12" ht="39" customHeight="1">
      <c r="A110" s="21" t="s">
        <v>311</v>
      </c>
      <c r="B110" s="15" t="s">
        <v>264</v>
      </c>
      <c r="C110" s="21" t="s">
        <v>90</v>
      </c>
      <c r="D110" s="29" t="s">
        <v>265</v>
      </c>
      <c r="E110" s="14" t="s">
        <v>19</v>
      </c>
      <c r="F110" s="15">
        <v>144</v>
      </c>
      <c r="G110" s="174"/>
      <c r="H110" s="11">
        <f>G110*(1+$H$2)</f>
        <v>0</v>
      </c>
      <c r="I110" s="11">
        <f t="shared" si="12"/>
        <v>0</v>
      </c>
      <c r="J110" s="16" t="e">
        <f t="shared" si="13"/>
        <v>#DIV/0!</v>
      </c>
      <c r="L110" s="156">
        <v>16.579999999999998</v>
      </c>
    </row>
    <row r="111" spans="1:12" ht="25.9" customHeight="1">
      <c r="A111" s="20" t="s">
        <v>312</v>
      </c>
      <c r="B111" s="13" t="s">
        <v>267</v>
      </c>
      <c r="C111" s="20" t="s">
        <v>22</v>
      </c>
      <c r="D111" s="28" t="s">
        <v>268</v>
      </c>
      <c r="E111" s="12" t="s">
        <v>243</v>
      </c>
      <c r="F111" s="13">
        <v>2</v>
      </c>
      <c r="G111" s="173"/>
      <c r="H111" s="10">
        <f>G111*(1+$H$2)</f>
        <v>0</v>
      </c>
      <c r="I111" s="10">
        <f t="shared" si="12"/>
        <v>0</v>
      </c>
      <c r="J111" s="18" t="e">
        <f t="shared" si="13"/>
        <v>#DIV/0!</v>
      </c>
      <c r="L111" s="156">
        <v>65.22</v>
      </c>
    </row>
    <row r="112" spans="1:12" ht="25.9" customHeight="1">
      <c r="A112" s="20" t="s">
        <v>313</v>
      </c>
      <c r="B112" s="13" t="s">
        <v>314</v>
      </c>
      <c r="C112" s="20" t="s">
        <v>315</v>
      </c>
      <c r="D112" s="28" t="s">
        <v>316</v>
      </c>
      <c r="E112" s="12" t="s">
        <v>233</v>
      </c>
      <c r="F112" s="13">
        <v>107</v>
      </c>
      <c r="G112" s="173"/>
      <c r="H112" s="10">
        <f>G112*(1+$H$2)</f>
        <v>0</v>
      </c>
      <c r="I112" s="10">
        <f t="shared" si="12"/>
        <v>0</v>
      </c>
      <c r="J112" s="18" t="e">
        <f t="shared" si="13"/>
        <v>#DIV/0!</v>
      </c>
      <c r="L112" s="156">
        <v>17.100000000000001</v>
      </c>
    </row>
    <row r="113" spans="1:12" ht="24" customHeight="1">
      <c r="A113" s="20" t="s">
        <v>317</v>
      </c>
      <c r="B113" s="13" t="s">
        <v>37</v>
      </c>
      <c r="C113" s="20" t="s">
        <v>17</v>
      </c>
      <c r="D113" s="28" t="s">
        <v>318</v>
      </c>
      <c r="E113" s="12" t="s">
        <v>319</v>
      </c>
      <c r="F113" s="13">
        <v>96</v>
      </c>
      <c r="G113" s="173"/>
      <c r="H113" s="10">
        <f>G113*(1+$H$2)</f>
        <v>0</v>
      </c>
      <c r="I113" s="10">
        <f t="shared" si="12"/>
        <v>0</v>
      </c>
      <c r="J113" s="18" t="e">
        <f t="shared" si="13"/>
        <v>#DIV/0!</v>
      </c>
      <c r="L113" s="156">
        <v>24.61</v>
      </c>
    </row>
    <row r="114" spans="1:12" ht="33.75" customHeight="1">
      <c r="A114" s="20" t="s">
        <v>320</v>
      </c>
      <c r="B114" s="13" t="s">
        <v>164</v>
      </c>
      <c r="C114" s="20" t="s">
        <v>22</v>
      </c>
      <c r="D114" s="28" t="s">
        <v>165</v>
      </c>
      <c r="E114" s="12" t="s">
        <v>166</v>
      </c>
      <c r="F114" s="13">
        <v>2</v>
      </c>
      <c r="G114" s="173"/>
      <c r="H114" s="10">
        <f>G114*(1+$H$2)</f>
        <v>0</v>
      </c>
      <c r="I114" s="10">
        <f t="shared" si="12"/>
        <v>0</v>
      </c>
      <c r="J114" s="18" t="e">
        <f t="shared" si="13"/>
        <v>#DIV/0!</v>
      </c>
      <c r="L114" s="156">
        <v>8.8000000000000007</v>
      </c>
    </row>
    <row r="115" spans="1:12" ht="25.9" customHeight="1">
      <c r="A115" s="20" t="s">
        <v>321</v>
      </c>
      <c r="B115" s="13" t="s">
        <v>322</v>
      </c>
      <c r="C115" s="20" t="s">
        <v>315</v>
      </c>
      <c r="D115" s="28" t="s">
        <v>323</v>
      </c>
      <c r="E115" s="12" t="s">
        <v>324</v>
      </c>
      <c r="F115" s="13">
        <v>12499</v>
      </c>
      <c r="G115" s="173"/>
      <c r="H115" s="10">
        <f>G115*(1+$H$2)</f>
        <v>0</v>
      </c>
      <c r="I115" s="10">
        <f t="shared" si="12"/>
        <v>0</v>
      </c>
      <c r="J115" s="18" t="e">
        <f t="shared" si="13"/>
        <v>#DIV/0!</v>
      </c>
      <c r="L115" s="156">
        <v>0.14000000000000001</v>
      </c>
    </row>
    <row r="116" spans="1:12" ht="25.9" customHeight="1">
      <c r="A116" s="20" t="s">
        <v>325</v>
      </c>
      <c r="B116" s="13" t="s">
        <v>326</v>
      </c>
      <c r="C116" s="20" t="s">
        <v>22</v>
      </c>
      <c r="D116" s="28" t="s">
        <v>327</v>
      </c>
      <c r="E116" s="12" t="s">
        <v>47</v>
      </c>
      <c r="F116" s="13">
        <v>115.2</v>
      </c>
      <c r="G116" s="173"/>
      <c r="H116" s="10">
        <f>G116*(1+$H$2)</f>
        <v>0</v>
      </c>
      <c r="I116" s="10">
        <f t="shared" si="12"/>
        <v>0</v>
      </c>
      <c r="J116" s="18" t="e">
        <f t="shared" si="13"/>
        <v>#DIV/0!</v>
      </c>
      <c r="L116" s="156">
        <v>0.81</v>
      </c>
    </row>
    <row r="117" spans="1:12" ht="39" customHeight="1">
      <c r="A117" s="21" t="s">
        <v>328</v>
      </c>
      <c r="B117" s="15" t="s">
        <v>329</v>
      </c>
      <c r="C117" s="21" t="s">
        <v>22</v>
      </c>
      <c r="D117" s="29" t="s">
        <v>330</v>
      </c>
      <c r="E117" s="14" t="s">
        <v>96</v>
      </c>
      <c r="F117" s="15">
        <v>2.16</v>
      </c>
      <c r="G117" s="174"/>
      <c r="H117" s="11">
        <f>G117*(1+$H$2)</f>
        <v>0</v>
      </c>
      <c r="I117" s="11">
        <f t="shared" si="12"/>
        <v>0</v>
      </c>
      <c r="J117" s="16" t="e">
        <f t="shared" si="13"/>
        <v>#DIV/0!</v>
      </c>
      <c r="L117" s="156">
        <v>264.83</v>
      </c>
    </row>
    <row r="118" spans="1:12" ht="52.15" customHeight="1">
      <c r="A118" s="21" t="s">
        <v>331</v>
      </c>
      <c r="B118" s="15" t="s">
        <v>332</v>
      </c>
      <c r="C118" s="21" t="s">
        <v>22</v>
      </c>
      <c r="D118" s="29" t="s">
        <v>333</v>
      </c>
      <c r="E118" s="14" t="s">
        <v>112</v>
      </c>
      <c r="F118" s="15">
        <v>2.16</v>
      </c>
      <c r="G118" s="174"/>
      <c r="H118" s="11">
        <f>G118*(1+$H$2)</f>
        <v>0</v>
      </c>
      <c r="I118" s="11">
        <f t="shared" si="12"/>
        <v>0</v>
      </c>
      <c r="J118" s="16" t="e">
        <f t="shared" si="13"/>
        <v>#DIV/0!</v>
      </c>
      <c r="L118" s="156">
        <v>58.87</v>
      </c>
    </row>
    <row r="119" spans="1:12" ht="25.9" customHeight="1">
      <c r="A119" s="21" t="s">
        <v>334</v>
      </c>
      <c r="B119" s="15" t="s">
        <v>130</v>
      </c>
      <c r="C119" s="21" t="s">
        <v>122</v>
      </c>
      <c r="D119" s="29" t="s">
        <v>131</v>
      </c>
      <c r="E119" s="14" t="s">
        <v>128</v>
      </c>
      <c r="F119" s="15">
        <v>0.21</v>
      </c>
      <c r="G119" s="174"/>
      <c r="H119" s="11">
        <f>G119*(1+$H$2)</f>
        <v>0</v>
      </c>
      <c r="I119" s="11">
        <f t="shared" si="12"/>
        <v>0</v>
      </c>
      <c r="J119" s="16" t="e">
        <f t="shared" si="13"/>
        <v>#DIV/0!</v>
      </c>
      <c r="L119" s="156">
        <v>107.83</v>
      </c>
    </row>
    <row r="120" spans="1:12" ht="25.9" customHeight="1">
      <c r="A120" s="21" t="s">
        <v>335</v>
      </c>
      <c r="B120" s="15" t="s">
        <v>336</v>
      </c>
      <c r="C120" s="21" t="s">
        <v>17</v>
      </c>
      <c r="D120" s="29" t="s">
        <v>337</v>
      </c>
      <c r="E120" s="14" t="s">
        <v>96</v>
      </c>
      <c r="F120" s="15">
        <v>2894.42</v>
      </c>
      <c r="G120" s="174"/>
      <c r="H120" s="11">
        <f>G120*(1+$H$2)</f>
        <v>0</v>
      </c>
      <c r="I120" s="11">
        <f t="shared" si="12"/>
        <v>0</v>
      </c>
      <c r="J120" s="16" t="e">
        <f t="shared" si="13"/>
        <v>#DIV/0!</v>
      </c>
      <c r="L120" s="156">
        <v>49.95</v>
      </c>
    </row>
    <row r="121" spans="1:12" ht="24" customHeight="1">
      <c r="A121" s="22" t="s">
        <v>338</v>
      </c>
      <c r="B121" s="22"/>
      <c r="C121" s="22"/>
      <c r="D121" s="23" t="s">
        <v>346</v>
      </c>
      <c r="E121" s="22"/>
      <c r="F121" s="30"/>
      <c r="G121" s="176"/>
      <c r="H121" s="34"/>
      <c r="I121" s="17">
        <f>SUM(I122:I138)</f>
        <v>0</v>
      </c>
      <c r="J121" s="35" t="e">
        <f>SUM(J122:J138)</f>
        <v>#DIV/0!</v>
      </c>
      <c r="L121" s="156">
        <v>0</v>
      </c>
    </row>
    <row r="122" spans="1:12" ht="31.5" customHeight="1">
      <c r="A122" s="21" t="s">
        <v>339</v>
      </c>
      <c r="B122" s="15" t="s">
        <v>340</v>
      </c>
      <c r="C122" s="21" t="s">
        <v>17</v>
      </c>
      <c r="D122" s="29" t="s">
        <v>347</v>
      </c>
      <c r="E122" s="14" t="s">
        <v>96</v>
      </c>
      <c r="F122" s="15">
        <v>2894.42</v>
      </c>
      <c r="G122" s="174"/>
      <c r="H122" s="11">
        <f>G122*(1+$H$2)</f>
        <v>0</v>
      </c>
      <c r="I122" s="11">
        <f t="shared" ref="I122:I131" si="14">H122*F122</f>
        <v>0</v>
      </c>
      <c r="J122" s="16" t="e">
        <f t="shared" ref="J122:J138" si="15">I122/$I$177</f>
        <v>#DIV/0!</v>
      </c>
      <c r="L122" s="156">
        <v>89.45</v>
      </c>
    </row>
    <row r="123" spans="1:12" s="6" customFormat="1" ht="24.75" customHeight="1">
      <c r="A123" s="13" t="s">
        <v>381</v>
      </c>
      <c r="B123" s="13" t="s">
        <v>349</v>
      </c>
      <c r="C123" s="20" t="s">
        <v>17</v>
      </c>
      <c r="D123" s="28" t="s">
        <v>362</v>
      </c>
      <c r="E123" s="12" t="s">
        <v>350</v>
      </c>
      <c r="F123" s="13">
        <v>2215</v>
      </c>
      <c r="G123" s="173"/>
      <c r="H123" s="10">
        <f>G123*(1+$H$2)</f>
        <v>0</v>
      </c>
      <c r="I123" s="10">
        <f t="shared" si="14"/>
        <v>0</v>
      </c>
      <c r="J123" s="18" t="e">
        <f t="shared" si="15"/>
        <v>#DIV/0!</v>
      </c>
      <c r="L123" s="156">
        <v>12.86</v>
      </c>
    </row>
    <row r="124" spans="1:12" s="6" customFormat="1" ht="24.75" customHeight="1">
      <c r="A124" s="13" t="s">
        <v>382</v>
      </c>
      <c r="B124" s="13" t="s">
        <v>322</v>
      </c>
      <c r="C124" s="20" t="s">
        <v>315</v>
      </c>
      <c r="D124" s="40" t="s">
        <v>323</v>
      </c>
      <c r="E124" s="12" t="s">
        <v>324</v>
      </c>
      <c r="F124" s="13">
        <v>12607.32</v>
      </c>
      <c r="G124" s="173"/>
      <c r="H124" s="10">
        <f>G124*(1+$H$2)</f>
        <v>0</v>
      </c>
      <c r="I124" s="10">
        <f t="shared" si="14"/>
        <v>0</v>
      </c>
      <c r="J124" s="18" t="e">
        <f t="shared" si="15"/>
        <v>#DIV/0!</v>
      </c>
      <c r="L124" s="156">
        <v>0.14000000000000001</v>
      </c>
    </row>
    <row r="125" spans="1:12" s="6" customFormat="1" ht="24.75" customHeight="1">
      <c r="A125" s="53" t="s">
        <v>383</v>
      </c>
      <c r="B125" s="53" t="s">
        <v>372</v>
      </c>
      <c r="C125" s="36" t="s">
        <v>17</v>
      </c>
      <c r="D125" s="28" t="s">
        <v>363</v>
      </c>
      <c r="E125" s="37" t="s">
        <v>350</v>
      </c>
      <c r="F125" s="13">
        <v>6544</v>
      </c>
      <c r="G125" s="173"/>
      <c r="H125" s="10">
        <f>G125*(1+$H$2)</f>
        <v>0</v>
      </c>
      <c r="I125" s="10">
        <f t="shared" si="14"/>
        <v>0</v>
      </c>
      <c r="J125" s="18" t="e">
        <f t="shared" si="15"/>
        <v>#DIV/0!</v>
      </c>
      <c r="L125" s="156">
        <v>0.78</v>
      </c>
    </row>
    <row r="126" spans="1:12" s="6" customFormat="1" ht="24.75" customHeight="1">
      <c r="A126" s="38" t="s">
        <v>384</v>
      </c>
      <c r="B126" s="38" t="s">
        <v>351</v>
      </c>
      <c r="C126" s="36" t="s">
        <v>17</v>
      </c>
      <c r="D126" s="28" t="s">
        <v>364</v>
      </c>
      <c r="E126" s="37" t="s">
        <v>350</v>
      </c>
      <c r="F126" s="13">
        <v>6544</v>
      </c>
      <c r="G126" s="173"/>
      <c r="H126" s="10">
        <f>G126*(1+$H$2)</f>
        <v>0</v>
      </c>
      <c r="I126" s="10">
        <f t="shared" si="14"/>
        <v>0</v>
      </c>
      <c r="J126" s="18" t="e">
        <f t="shared" si="15"/>
        <v>#DIV/0!</v>
      </c>
      <c r="L126" s="156">
        <v>1.22</v>
      </c>
    </row>
    <row r="127" spans="1:12" s="6" customFormat="1" ht="24.75" customHeight="1">
      <c r="A127" s="38" t="s">
        <v>385</v>
      </c>
      <c r="B127" s="38" t="s">
        <v>373</v>
      </c>
      <c r="C127" s="36" t="s">
        <v>17</v>
      </c>
      <c r="D127" s="40" t="s">
        <v>352</v>
      </c>
      <c r="E127" s="37" t="s">
        <v>350</v>
      </c>
      <c r="F127" s="38">
        <v>6544</v>
      </c>
      <c r="G127" s="173"/>
      <c r="H127" s="10">
        <f>G127*(1+$H$2)</f>
        <v>0</v>
      </c>
      <c r="I127" s="10">
        <f t="shared" si="14"/>
        <v>0</v>
      </c>
      <c r="J127" s="18" t="e">
        <f t="shared" si="15"/>
        <v>#DIV/0!</v>
      </c>
      <c r="L127" s="156">
        <v>2.13</v>
      </c>
    </row>
    <row r="128" spans="1:12" s="6" customFormat="1" ht="25.9" customHeight="1">
      <c r="A128" s="21" t="s">
        <v>439</v>
      </c>
      <c r="B128" s="15">
        <v>100717</v>
      </c>
      <c r="C128" s="21" t="s">
        <v>22</v>
      </c>
      <c r="D128" s="29" t="s">
        <v>211</v>
      </c>
      <c r="E128" s="39" t="s">
        <v>96</v>
      </c>
      <c r="F128" s="59">
        <v>6333.9279999999999</v>
      </c>
      <c r="G128" s="174"/>
      <c r="H128" s="11">
        <f>G128*(1+$H$2)</f>
        <v>0</v>
      </c>
      <c r="I128" s="11">
        <f t="shared" si="14"/>
        <v>0</v>
      </c>
      <c r="J128" s="16" t="e">
        <f t="shared" si="15"/>
        <v>#DIV/0!</v>
      </c>
      <c r="L128" s="156">
        <v>8.64</v>
      </c>
    </row>
    <row r="129" spans="1:12" s="6" customFormat="1" ht="25.9" customHeight="1">
      <c r="A129" s="21" t="s">
        <v>440</v>
      </c>
      <c r="B129" s="15">
        <v>5300993</v>
      </c>
      <c r="C129" s="21" t="s">
        <v>354</v>
      </c>
      <c r="D129" s="29" t="s">
        <v>353</v>
      </c>
      <c r="E129" s="39" t="s">
        <v>96</v>
      </c>
      <c r="F129" s="9">
        <v>597.78499999999997</v>
      </c>
      <c r="G129" s="174"/>
      <c r="H129" s="11">
        <f>G129*(1+$H$2)</f>
        <v>0</v>
      </c>
      <c r="I129" s="11">
        <f t="shared" si="14"/>
        <v>0</v>
      </c>
      <c r="J129" s="16" t="e">
        <f t="shared" si="15"/>
        <v>#DIV/0!</v>
      </c>
      <c r="L129" s="156">
        <v>10.16</v>
      </c>
    </row>
    <row r="130" spans="1:12" s="6" customFormat="1" ht="25.9" customHeight="1">
      <c r="A130" s="21" t="s">
        <v>441</v>
      </c>
      <c r="B130" s="15">
        <v>5212552</v>
      </c>
      <c r="C130" s="21" t="s">
        <v>354</v>
      </c>
      <c r="D130" s="29" t="s">
        <v>357</v>
      </c>
      <c r="E130" s="39" t="s">
        <v>96</v>
      </c>
      <c r="F130" s="9">
        <v>597.78499999999997</v>
      </c>
      <c r="G130" s="174"/>
      <c r="H130" s="11">
        <f>G130*(1+$H$2)</f>
        <v>0</v>
      </c>
      <c r="I130" s="11">
        <f t="shared" si="14"/>
        <v>0</v>
      </c>
      <c r="J130" s="16" t="e">
        <f t="shared" si="15"/>
        <v>#DIV/0!</v>
      </c>
      <c r="L130" s="156">
        <v>16.36</v>
      </c>
    </row>
    <row r="131" spans="1:12" s="6" customFormat="1" ht="39" customHeight="1">
      <c r="A131" s="21" t="s">
        <v>442</v>
      </c>
      <c r="B131" s="15">
        <v>10353</v>
      </c>
      <c r="C131" s="21" t="s">
        <v>90</v>
      </c>
      <c r="D131" s="29" t="s">
        <v>355</v>
      </c>
      <c r="E131" s="39" t="s">
        <v>96</v>
      </c>
      <c r="F131" s="15">
        <v>30.552000000000003</v>
      </c>
      <c r="G131" s="174"/>
      <c r="H131" s="11">
        <f>G131*(1+$H$2)</f>
        <v>0</v>
      </c>
      <c r="I131" s="11">
        <f t="shared" si="14"/>
        <v>0</v>
      </c>
      <c r="J131" s="16" t="e">
        <f t="shared" si="15"/>
        <v>#DIV/0!</v>
      </c>
      <c r="L131" s="156">
        <v>900</v>
      </c>
    </row>
    <row r="132" spans="1:12" s="54" customFormat="1" ht="25.9" customHeight="1">
      <c r="A132" s="21" t="s">
        <v>443</v>
      </c>
      <c r="B132" s="49" t="s">
        <v>380</v>
      </c>
      <c r="C132" s="48" t="s">
        <v>17</v>
      </c>
      <c r="D132" s="29" t="s">
        <v>379</v>
      </c>
      <c r="E132" s="51" t="s">
        <v>96</v>
      </c>
      <c r="F132" s="60">
        <v>5758.2880000000005</v>
      </c>
      <c r="G132" s="177"/>
      <c r="H132" s="11">
        <f>G132*(1+$H$2)</f>
        <v>0</v>
      </c>
      <c r="I132" s="11">
        <f t="shared" ref="I132" si="16">H132*F132</f>
        <v>0</v>
      </c>
      <c r="J132" s="16" t="e">
        <f t="shared" si="15"/>
        <v>#DIV/0!</v>
      </c>
      <c r="L132" s="156">
        <v>6.9</v>
      </c>
    </row>
    <row r="133" spans="1:12" s="54" customFormat="1" ht="25.9" customHeight="1">
      <c r="A133" s="21" t="s">
        <v>444</v>
      </c>
      <c r="B133" s="52">
        <v>3968</v>
      </c>
      <c r="C133" s="48" t="s">
        <v>90</v>
      </c>
      <c r="D133" s="29" t="s">
        <v>386</v>
      </c>
      <c r="E133" s="51" t="s">
        <v>96</v>
      </c>
      <c r="F133" s="60">
        <v>5758.2880000000005</v>
      </c>
      <c r="G133" s="177"/>
      <c r="H133" s="11">
        <f>G133*(1+$H$2)</f>
        <v>0</v>
      </c>
      <c r="I133" s="11">
        <f t="shared" ref="I133" si="17">H133*F133</f>
        <v>0</v>
      </c>
      <c r="J133" s="16" t="e">
        <f t="shared" si="15"/>
        <v>#DIV/0!</v>
      </c>
      <c r="L133" s="156">
        <v>12.11</v>
      </c>
    </row>
    <row r="134" spans="1:12" s="54" customFormat="1" ht="25.5">
      <c r="A134" s="21" t="s">
        <v>356</v>
      </c>
      <c r="B134" s="52">
        <v>5300994</v>
      </c>
      <c r="C134" s="48" t="s">
        <v>354</v>
      </c>
      <c r="D134" s="29" t="s">
        <v>431</v>
      </c>
      <c r="E134" s="51" t="s">
        <v>96</v>
      </c>
      <c r="F134" s="60">
        <v>11516.576000000001</v>
      </c>
      <c r="G134" s="177"/>
      <c r="H134" s="11">
        <f>G134*(1+$H$2)</f>
        <v>0</v>
      </c>
      <c r="I134" s="11">
        <f t="shared" ref="I134" si="18">H134*F134</f>
        <v>0</v>
      </c>
      <c r="J134" s="16" t="e">
        <f t="shared" si="15"/>
        <v>#DIV/0!</v>
      </c>
      <c r="L134" s="156">
        <v>14.62</v>
      </c>
    </row>
    <row r="135" spans="1:12" s="54" customFormat="1" ht="25.9" customHeight="1">
      <c r="A135" s="21" t="s">
        <v>378</v>
      </c>
      <c r="B135" s="49" t="s">
        <v>387</v>
      </c>
      <c r="C135" s="48" t="s">
        <v>17</v>
      </c>
      <c r="D135" s="29" t="s">
        <v>389</v>
      </c>
      <c r="E135" s="51" t="s">
        <v>96</v>
      </c>
      <c r="F135" s="9">
        <v>597.78499999999997</v>
      </c>
      <c r="G135" s="177"/>
      <c r="H135" s="11">
        <f>G135*(1+$H$2)</f>
        <v>0</v>
      </c>
      <c r="I135" s="11">
        <f t="shared" ref="I135" si="19">H135*F135</f>
        <v>0</v>
      </c>
      <c r="J135" s="16" t="e">
        <f t="shared" si="15"/>
        <v>#DIV/0!</v>
      </c>
      <c r="L135" s="156">
        <v>10.11</v>
      </c>
    </row>
    <row r="136" spans="1:12" s="54" customFormat="1" ht="25.9" customHeight="1">
      <c r="A136" s="21" t="s">
        <v>388</v>
      </c>
      <c r="B136" s="49">
        <v>100727</v>
      </c>
      <c r="C136" s="48" t="s">
        <v>22</v>
      </c>
      <c r="D136" s="29" t="s">
        <v>365</v>
      </c>
      <c r="E136" s="51" t="s">
        <v>96</v>
      </c>
      <c r="F136" s="9">
        <v>597.78499999999997</v>
      </c>
      <c r="G136" s="177"/>
      <c r="H136" s="11">
        <f>G136*(1+$H$2)</f>
        <v>0</v>
      </c>
      <c r="I136" s="11">
        <f t="shared" ref="I136" si="20">H136*F136</f>
        <v>0</v>
      </c>
      <c r="J136" s="16" t="e">
        <f t="shared" si="15"/>
        <v>#DIV/0!</v>
      </c>
      <c r="L136" s="156">
        <v>27.39</v>
      </c>
    </row>
    <row r="137" spans="1:12" s="55" customFormat="1" ht="25.9" customHeight="1">
      <c r="A137" s="21" t="s">
        <v>390</v>
      </c>
      <c r="B137" s="49" t="s">
        <v>393</v>
      </c>
      <c r="C137" s="48" t="s">
        <v>17</v>
      </c>
      <c r="D137" s="50" t="s">
        <v>392</v>
      </c>
      <c r="E137" s="51" t="s">
        <v>96</v>
      </c>
      <c r="F137" s="9">
        <v>187.03526600000001</v>
      </c>
      <c r="G137" s="177"/>
      <c r="H137" s="11">
        <f>G137*(1+$H$2)</f>
        <v>0</v>
      </c>
      <c r="I137" s="11">
        <f t="shared" ref="I137:I138" si="21">H137*F137</f>
        <v>0</v>
      </c>
      <c r="J137" s="16" t="e">
        <f t="shared" si="15"/>
        <v>#DIV/0!</v>
      </c>
      <c r="L137" s="156">
        <v>15.48</v>
      </c>
    </row>
    <row r="138" spans="1:12" s="44" customFormat="1" ht="24" customHeight="1">
      <c r="A138" s="21" t="s">
        <v>391</v>
      </c>
      <c r="B138" s="15" t="s">
        <v>264</v>
      </c>
      <c r="C138" s="21" t="s">
        <v>90</v>
      </c>
      <c r="D138" s="29" t="s">
        <v>265</v>
      </c>
      <c r="E138" s="14" t="s">
        <v>19</v>
      </c>
      <c r="F138" s="15">
        <v>738.33333333333337</v>
      </c>
      <c r="G138" s="177"/>
      <c r="H138" s="11">
        <f>G138*(1+$H$2)</f>
        <v>0</v>
      </c>
      <c r="I138" s="11">
        <f t="shared" si="21"/>
        <v>0</v>
      </c>
      <c r="J138" s="16" t="e">
        <f t="shared" si="15"/>
        <v>#DIV/0!</v>
      </c>
      <c r="L138" s="156">
        <v>16.579999999999998</v>
      </c>
    </row>
    <row r="139" spans="1:12" s="44" customFormat="1" ht="24" customHeight="1">
      <c r="A139" s="22" t="s">
        <v>341</v>
      </c>
      <c r="B139" s="22"/>
      <c r="C139" s="22"/>
      <c r="D139" s="23" t="s">
        <v>395</v>
      </c>
      <c r="E139" s="22"/>
      <c r="F139" s="30"/>
      <c r="G139" s="176"/>
      <c r="H139" s="34"/>
      <c r="I139" s="17">
        <f>SUM(I140:I149)</f>
        <v>0</v>
      </c>
      <c r="J139" s="35" t="e">
        <f>SUM(J140:J149)</f>
        <v>#DIV/0!</v>
      </c>
      <c r="L139" s="156">
        <v>0</v>
      </c>
    </row>
    <row r="140" spans="1:12" s="45" customFormat="1" ht="24" customHeight="1">
      <c r="A140" s="21" t="s">
        <v>368</v>
      </c>
      <c r="B140" s="46" t="s">
        <v>369</v>
      </c>
      <c r="C140" s="21" t="s">
        <v>17</v>
      </c>
      <c r="D140" s="29" t="s">
        <v>366</v>
      </c>
      <c r="E140" s="39" t="s">
        <v>96</v>
      </c>
      <c r="F140" s="15">
        <v>1359.0719999999999</v>
      </c>
      <c r="G140" s="174"/>
      <c r="H140" s="11">
        <f>G140*(1+$H$2)</f>
        <v>0</v>
      </c>
      <c r="I140" s="11">
        <f t="shared" ref="I140:I144" si="22">H140*F140</f>
        <v>0</v>
      </c>
      <c r="J140" s="16" t="e">
        <f t="shared" ref="J140:J149" si="23">I140/$I$177</f>
        <v>#DIV/0!</v>
      </c>
      <c r="L140" s="156">
        <v>11.95</v>
      </c>
    </row>
    <row r="141" spans="1:12" s="44" customFormat="1" ht="24" customHeight="1">
      <c r="A141" s="21" t="s">
        <v>370</v>
      </c>
      <c r="B141" s="46">
        <v>102489</v>
      </c>
      <c r="C141" s="21" t="s">
        <v>22</v>
      </c>
      <c r="D141" s="29" t="s">
        <v>376</v>
      </c>
      <c r="E141" s="39" t="s">
        <v>96</v>
      </c>
      <c r="F141" s="15">
        <v>1359.0719999999999</v>
      </c>
      <c r="G141" s="177"/>
      <c r="H141" s="11">
        <f>G141*(1+$H$2)</f>
        <v>0</v>
      </c>
      <c r="I141" s="11">
        <f t="shared" ref="I141" si="24">H141*F141</f>
        <v>0</v>
      </c>
      <c r="J141" s="16" t="e">
        <f t="shared" si="23"/>
        <v>#DIV/0!</v>
      </c>
      <c r="L141" s="156">
        <v>29.7</v>
      </c>
    </row>
    <row r="142" spans="1:12" s="58" customFormat="1" ht="24" customHeight="1">
      <c r="A142" s="21" t="s">
        <v>371</v>
      </c>
      <c r="B142" s="46">
        <v>2333</v>
      </c>
      <c r="C142" s="21" t="s">
        <v>90</v>
      </c>
      <c r="D142" s="29" t="s">
        <v>377</v>
      </c>
      <c r="E142" s="39" t="s">
        <v>96</v>
      </c>
      <c r="F142" s="15">
        <v>1127.52</v>
      </c>
      <c r="G142" s="174"/>
      <c r="H142" s="11">
        <f>G142*(1+$H$2)</f>
        <v>0</v>
      </c>
      <c r="I142" s="11">
        <f t="shared" si="22"/>
        <v>0</v>
      </c>
      <c r="J142" s="16" t="e">
        <f t="shared" si="23"/>
        <v>#DIV/0!</v>
      </c>
      <c r="L142" s="156">
        <v>13.46</v>
      </c>
    </row>
    <row r="143" spans="1:12" s="47" customFormat="1" ht="24" customHeight="1">
      <c r="A143" s="21" t="s">
        <v>394</v>
      </c>
      <c r="B143" s="49">
        <v>87244</v>
      </c>
      <c r="C143" s="48" t="s">
        <v>22</v>
      </c>
      <c r="D143" s="29" t="s">
        <v>413</v>
      </c>
      <c r="E143" s="51" t="s">
        <v>96</v>
      </c>
      <c r="F143" s="15">
        <v>363.59999999999997</v>
      </c>
      <c r="G143" s="177"/>
      <c r="H143" s="11">
        <f>G143*(1+$H$2)</f>
        <v>0</v>
      </c>
      <c r="I143" s="11">
        <f t="shared" si="22"/>
        <v>0</v>
      </c>
      <c r="J143" s="16" t="e">
        <f t="shared" si="23"/>
        <v>#DIV/0!</v>
      </c>
      <c r="L143" s="156">
        <v>208.38</v>
      </c>
    </row>
    <row r="144" spans="1:12" s="56" customFormat="1" ht="24" customHeight="1">
      <c r="A144" s="21" t="s">
        <v>432</v>
      </c>
      <c r="B144" s="49">
        <v>97633</v>
      </c>
      <c r="C144" s="48" t="s">
        <v>22</v>
      </c>
      <c r="D144" s="29" t="s">
        <v>400</v>
      </c>
      <c r="E144" s="51" t="s">
        <v>96</v>
      </c>
      <c r="F144" s="15">
        <v>363.59999999999997</v>
      </c>
      <c r="G144" s="177"/>
      <c r="H144" s="11">
        <f>G144*(1+$H$2)</f>
        <v>0</v>
      </c>
      <c r="I144" s="11">
        <f t="shared" si="22"/>
        <v>0</v>
      </c>
      <c r="J144" s="16" t="e">
        <f t="shared" si="23"/>
        <v>#DIV/0!</v>
      </c>
      <c r="L144" s="156">
        <v>21.37</v>
      </c>
    </row>
    <row r="145" spans="1:13" s="63" customFormat="1" ht="24" customHeight="1">
      <c r="A145" s="21" t="s">
        <v>434</v>
      </c>
      <c r="B145" s="15" t="s">
        <v>169</v>
      </c>
      <c r="C145" s="21" t="s">
        <v>22</v>
      </c>
      <c r="D145" s="29" t="s">
        <v>170</v>
      </c>
      <c r="E145" s="14" t="s">
        <v>96</v>
      </c>
      <c r="F145" s="15">
        <v>363.59999999999997</v>
      </c>
      <c r="G145" s="177"/>
      <c r="H145" s="11">
        <f>G145*(1+$H$2)</f>
        <v>0</v>
      </c>
      <c r="I145" s="11">
        <f t="shared" ref="I145" si="25">H145*F145</f>
        <v>0</v>
      </c>
      <c r="J145" s="16" t="e">
        <f t="shared" si="23"/>
        <v>#DIV/0!</v>
      </c>
      <c r="L145" s="156">
        <v>32.049999999999997</v>
      </c>
    </row>
    <row r="146" spans="1:13" s="56" customFormat="1" ht="24" customHeight="1">
      <c r="A146" s="21" t="s">
        <v>436</v>
      </c>
      <c r="B146" s="49">
        <v>4518</v>
      </c>
      <c r="C146" s="48" t="s">
        <v>90</v>
      </c>
      <c r="D146" s="29" t="s">
        <v>433</v>
      </c>
      <c r="E146" s="51" t="s">
        <v>96</v>
      </c>
      <c r="F146" s="15">
        <v>1748.96</v>
      </c>
      <c r="G146" s="177"/>
      <c r="H146" s="11">
        <f>G146*(1+$H$2)</f>
        <v>0</v>
      </c>
      <c r="I146" s="11">
        <f t="shared" ref="I146" si="26">H146*F146</f>
        <v>0</v>
      </c>
      <c r="J146" s="16" t="e">
        <f t="shared" si="23"/>
        <v>#DIV/0!</v>
      </c>
      <c r="L146" s="156">
        <v>30.44</v>
      </c>
    </row>
    <row r="147" spans="1:13" s="61" customFormat="1" ht="24" customHeight="1">
      <c r="A147" s="21" t="s">
        <v>437</v>
      </c>
      <c r="B147" s="49">
        <v>7656</v>
      </c>
      <c r="C147" s="48" t="s">
        <v>90</v>
      </c>
      <c r="D147" s="29" t="s">
        <v>435</v>
      </c>
      <c r="E147" s="51" t="s">
        <v>128</v>
      </c>
      <c r="F147" s="15">
        <v>3.6359999999999997</v>
      </c>
      <c r="G147" s="177"/>
      <c r="H147" s="11">
        <f>G147*(1+$H$2)</f>
        <v>0</v>
      </c>
      <c r="I147" s="11">
        <f t="shared" ref="I147" si="27">H147*F147</f>
        <v>0</v>
      </c>
      <c r="J147" s="16" t="e">
        <f t="shared" si="23"/>
        <v>#DIV/0!</v>
      </c>
      <c r="L147" s="156">
        <v>1054.78</v>
      </c>
    </row>
    <row r="148" spans="1:13" s="61" customFormat="1" ht="24" customHeight="1">
      <c r="A148" s="21" t="s">
        <v>449</v>
      </c>
      <c r="B148" s="49" t="s">
        <v>438</v>
      </c>
      <c r="C148" s="48" t="s">
        <v>17</v>
      </c>
      <c r="D148" s="29" t="s">
        <v>445</v>
      </c>
      <c r="E148" s="51" t="s">
        <v>96</v>
      </c>
      <c r="F148" s="52">
        <v>472.14</v>
      </c>
      <c r="G148" s="177"/>
      <c r="H148" s="11">
        <f>G148*(1+$H$2)</f>
        <v>0</v>
      </c>
      <c r="I148" s="11">
        <f t="shared" ref="I148" si="28">H148*F148</f>
        <v>0</v>
      </c>
      <c r="J148" s="16" t="e">
        <f t="shared" si="23"/>
        <v>#DIV/0!</v>
      </c>
      <c r="L148" s="156">
        <v>54.68</v>
      </c>
    </row>
    <row r="149" spans="1:13" s="62" customFormat="1" ht="24" customHeight="1">
      <c r="A149" s="21" t="s">
        <v>451</v>
      </c>
      <c r="B149" s="49">
        <v>4513</v>
      </c>
      <c r="C149" s="48" t="s">
        <v>90</v>
      </c>
      <c r="D149" s="50" t="s">
        <v>448</v>
      </c>
      <c r="E149" s="51" t="s">
        <v>96</v>
      </c>
      <c r="F149" s="15">
        <v>1359.0719999999999</v>
      </c>
      <c r="G149" s="177"/>
      <c r="H149" s="11">
        <f>G149*(1+$H$2)</f>
        <v>0</v>
      </c>
      <c r="I149" s="11">
        <f t="shared" ref="I149" si="29">H149*F149</f>
        <v>0</v>
      </c>
      <c r="J149" s="16" t="e">
        <f t="shared" si="23"/>
        <v>#DIV/0!</v>
      </c>
      <c r="L149" s="156">
        <v>14.84</v>
      </c>
    </row>
    <row r="150" spans="1:13" s="56" customFormat="1" ht="24" customHeight="1">
      <c r="A150" s="22">
        <v>13</v>
      </c>
      <c r="B150" s="22"/>
      <c r="C150" s="22"/>
      <c r="D150" s="23" t="s">
        <v>396</v>
      </c>
      <c r="E150" s="22"/>
      <c r="F150" s="30"/>
      <c r="G150" s="176"/>
      <c r="H150" s="34"/>
      <c r="I150" s="17">
        <f>SUM(I151:I170)</f>
        <v>0</v>
      </c>
      <c r="J150" s="35" t="e">
        <f>SUM(J151:J170)</f>
        <v>#DIV/0!</v>
      </c>
      <c r="L150" s="156">
        <v>0</v>
      </c>
    </row>
    <row r="151" spans="1:13" s="56" customFormat="1" ht="24" customHeight="1">
      <c r="A151" s="21" t="s">
        <v>367</v>
      </c>
      <c r="B151" s="15" t="s">
        <v>158</v>
      </c>
      <c r="C151" s="21" t="s">
        <v>22</v>
      </c>
      <c r="D151" s="29" t="s">
        <v>159</v>
      </c>
      <c r="E151" s="14" t="s">
        <v>96</v>
      </c>
      <c r="F151" s="15">
        <v>94.762500000000017</v>
      </c>
      <c r="G151" s="174"/>
      <c r="H151" s="11">
        <f>G151*(1+$H$2)</f>
        <v>0</v>
      </c>
      <c r="I151" s="11">
        <f t="shared" ref="I151:I154" si="30">H151*F151</f>
        <v>0</v>
      </c>
      <c r="J151" s="16" t="e">
        <f t="shared" ref="J151:J170" si="31">I151/$I$177</f>
        <v>#DIV/0!</v>
      </c>
      <c r="L151" s="156">
        <v>10.7</v>
      </c>
    </row>
    <row r="152" spans="1:13" s="56" customFormat="1" ht="24" customHeight="1">
      <c r="A152" s="21" t="s">
        <v>397</v>
      </c>
      <c r="B152" s="15" t="s">
        <v>161</v>
      </c>
      <c r="C152" s="21" t="s">
        <v>22</v>
      </c>
      <c r="D152" s="50" t="s">
        <v>162</v>
      </c>
      <c r="E152" s="14" t="s">
        <v>96</v>
      </c>
      <c r="F152" s="15">
        <v>94.762500000000017</v>
      </c>
      <c r="G152" s="174"/>
      <c r="H152" s="11">
        <f>G152*(1+$H$2)</f>
        <v>0</v>
      </c>
      <c r="I152" s="11">
        <f t="shared" si="30"/>
        <v>0</v>
      </c>
      <c r="J152" s="16" t="e">
        <f t="shared" si="31"/>
        <v>#DIV/0!</v>
      </c>
      <c r="L152" s="156">
        <v>33.33</v>
      </c>
    </row>
    <row r="153" spans="1:13" s="56" customFormat="1" ht="24" customHeight="1">
      <c r="A153" s="13" t="s">
        <v>398</v>
      </c>
      <c r="B153" s="13" t="s">
        <v>164</v>
      </c>
      <c r="C153" s="20" t="s">
        <v>22</v>
      </c>
      <c r="D153" s="28" t="s">
        <v>165</v>
      </c>
      <c r="E153" s="12" t="s">
        <v>166</v>
      </c>
      <c r="F153" s="13">
        <v>53</v>
      </c>
      <c r="G153" s="173"/>
      <c r="H153" s="10">
        <f>G153*(1+$H$2)</f>
        <v>0</v>
      </c>
      <c r="I153" s="10">
        <f t="shared" si="30"/>
        <v>0</v>
      </c>
      <c r="J153" s="18" t="e">
        <f t="shared" si="31"/>
        <v>#DIV/0!</v>
      </c>
      <c r="L153" s="156">
        <v>8.8000000000000007</v>
      </c>
    </row>
    <row r="154" spans="1:13" s="56" customFormat="1" ht="24" customHeight="1">
      <c r="A154" s="21" t="s">
        <v>399</v>
      </c>
      <c r="B154" s="15" t="s">
        <v>169</v>
      </c>
      <c r="C154" s="21" t="s">
        <v>22</v>
      </c>
      <c r="D154" s="29" t="s">
        <v>170</v>
      </c>
      <c r="E154" s="14" t="s">
        <v>96</v>
      </c>
      <c r="F154" s="15">
        <v>351.26250000000005</v>
      </c>
      <c r="G154" s="174"/>
      <c r="H154" s="11">
        <f>G154*(1+$H$2)</f>
        <v>0</v>
      </c>
      <c r="I154" s="11">
        <f t="shared" si="30"/>
        <v>0</v>
      </c>
      <c r="J154" s="16" t="e">
        <f t="shared" si="31"/>
        <v>#DIV/0!</v>
      </c>
      <c r="L154" s="156">
        <v>32.049999999999997</v>
      </c>
    </row>
    <row r="155" spans="1:13" s="56" customFormat="1" ht="24" customHeight="1">
      <c r="A155" s="21" t="s">
        <v>401</v>
      </c>
      <c r="B155" s="49">
        <v>97633</v>
      </c>
      <c r="C155" s="48" t="s">
        <v>22</v>
      </c>
      <c r="D155" s="29" t="s">
        <v>400</v>
      </c>
      <c r="E155" s="51" t="s">
        <v>96</v>
      </c>
      <c r="F155" s="52">
        <v>256.5</v>
      </c>
      <c r="G155" s="177"/>
      <c r="H155" s="11">
        <f>G155*(1+$H$2)</f>
        <v>0</v>
      </c>
      <c r="I155" s="11">
        <f t="shared" ref="I155" si="32">H155*F155</f>
        <v>0</v>
      </c>
      <c r="J155" s="16" t="e">
        <f t="shared" si="31"/>
        <v>#DIV/0!</v>
      </c>
      <c r="L155" s="156">
        <v>21.37</v>
      </c>
    </row>
    <row r="156" spans="1:13" s="63" customFormat="1" ht="24" customHeight="1">
      <c r="A156" s="21" t="s">
        <v>404</v>
      </c>
      <c r="B156" s="49">
        <v>7656</v>
      </c>
      <c r="C156" s="48" t="s">
        <v>90</v>
      </c>
      <c r="D156" s="29" t="s">
        <v>435</v>
      </c>
      <c r="E156" s="51" t="s">
        <v>128</v>
      </c>
      <c r="F156" s="52">
        <v>2.5649999999999999</v>
      </c>
      <c r="G156" s="177"/>
      <c r="H156" s="11">
        <f>G156*(1+$H$2)</f>
        <v>0</v>
      </c>
      <c r="I156" s="11">
        <f t="shared" ref="I156" si="33">H156*F156</f>
        <v>0</v>
      </c>
      <c r="J156" s="16" t="e">
        <f t="shared" si="31"/>
        <v>#DIV/0!</v>
      </c>
      <c r="L156" s="156">
        <v>1054.78</v>
      </c>
    </row>
    <row r="157" spans="1:13" s="56" customFormat="1" ht="24" customHeight="1">
      <c r="A157" s="21" t="s">
        <v>405</v>
      </c>
      <c r="B157" s="49">
        <v>88497</v>
      </c>
      <c r="C157" s="48" t="s">
        <v>22</v>
      </c>
      <c r="D157" s="50" t="s">
        <v>409</v>
      </c>
      <c r="E157" s="51" t="s">
        <v>96</v>
      </c>
      <c r="F157" s="52">
        <v>94.762500000000017</v>
      </c>
      <c r="G157" s="177"/>
      <c r="H157" s="11">
        <f>G157*(1+$H$2)</f>
        <v>0</v>
      </c>
      <c r="I157" s="11">
        <f t="shared" ref="I157:I160" si="34">H157*F157</f>
        <v>0</v>
      </c>
      <c r="J157" s="16" t="e">
        <f t="shared" si="31"/>
        <v>#DIV/0!</v>
      </c>
      <c r="L157" s="156">
        <v>15.48</v>
      </c>
    </row>
    <row r="158" spans="1:13" s="56" customFormat="1" ht="24" customHeight="1">
      <c r="A158" s="21" t="s">
        <v>406</v>
      </c>
      <c r="B158" s="49">
        <v>88485</v>
      </c>
      <c r="C158" s="48" t="s">
        <v>22</v>
      </c>
      <c r="D158" s="50" t="s">
        <v>410</v>
      </c>
      <c r="E158" s="51" t="s">
        <v>96</v>
      </c>
      <c r="F158" s="52">
        <v>1717.06</v>
      </c>
      <c r="G158" s="177"/>
      <c r="H158" s="11">
        <f>G158*(1+$H$2)</f>
        <v>0</v>
      </c>
      <c r="I158" s="11">
        <f t="shared" si="34"/>
        <v>0</v>
      </c>
      <c r="J158" s="16" t="e">
        <f t="shared" si="31"/>
        <v>#DIV/0!</v>
      </c>
      <c r="L158" s="156">
        <v>3.49</v>
      </c>
    </row>
    <row r="159" spans="1:13" s="56" customFormat="1" ht="24" customHeight="1">
      <c r="A159" s="21" t="s">
        <v>407</v>
      </c>
      <c r="B159" s="49">
        <v>88489</v>
      </c>
      <c r="C159" s="48" t="s">
        <v>22</v>
      </c>
      <c r="D159" s="50" t="s">
        <v>411</v>
      </c>
      <c r="E159" s="51" t="s">
        <v>96</v>
      </c>
      <c r="F159" s="52">
        <v>1717.06</v>
      </c>
      <c r="G159" s="177"/>
      <c r="H159" s="11">
        <f>G159*(1+$H$2)</f>
        <v>0</v>
      </c>
      <c r="I159" s="11">
        <f t="shared" si="34"/>
        <v>0</v>
      </c>
      <c r="J159" s="16" t="e">
        <f t="shared" si="31"/>
        <v>#DIV/0!</v>
      </c>
      <c r="L159" s="156">
        <v>12.43</v>
      </c>
      <c r="M159" s="61"/>
    </row>
    <row r="160" spans="1:13" s="56" customFormat="1" ht="39" customHeight="1">
      <c r="A160" s="21" t="s">
        <v>408</v>
      </c>
      <c r="B160" s="49">
        <v>11368</v>
      </c>
      <c r="C160" s="48" t="s">
        <v>90</v>
      </c>
      <c r="D160" s="50" t="s">
        <v>412</v>
      </c>
      <c r="E160" s="51" t="s">
        <v>96</v>
      </c>
      <c r="F160" s="52">
        <v>256.5</v>
      </c>
      <c r="G160" s="177"/>
      <c r="H160" s="11">
        <f>G160*(1+$H$2)</f>
        <v>0</v>
      </c>
      <c r="I160" s="11">
        <f t="shared" si="34"/>
        <v>0</v>
      </c>
      <c r="J160" s="16" t="e">
        <f t="shared" si="31"/>
        <v>#DIV/0!</v>
      </c>
      <c r="L160" s="156">
        <v>64.510000000000005</v>
      </c>
    </row>
    <row r="161" spans="1:12" s="56" customFormat="1" ht="24" customHeight="1">
      <c r="A161" s="21" t="s">
        <v>415</v>
      </c>
      <c r="B161" s="49">
        <v>12346</v>
      </c>
      <c r="C161" s="48" t="s">
        <v>90</v>
      </c>
      <c r="D161" s="50" t="s">
        <v>414</v>
      </c>
      <c r="E161" s="51" t="s">
        <v>96</v>
      </c>
      <c r="F161" s="52">
        <v>14.28</v>
      </c>
      <c r="G161" s="177"/>
      <c r="H161" s="11">
        <f>G161*(1+$H$2)</f>
        <v>0</v>
      </c>
      <c r="I161" s="11">
        <f t="shared" ref="I161" si="35">H161*F161</f>
        <v>0</v>
      </c>
      <c r="J161" s="16" t="e">
        <f t="shared" si="31"/>
        <v>#DIV/0!</v>
      </c>
      <c r="L161" s="156">
        <v>17.559999999999999</v>
      </c>
    </row>
    <row r="162" spans="1:12" s="56" customFormat="1" ht="24" customHeight="1">
      <c r="A162" s="21" t="s">
        <v>417</v>
      </c>
      <c r="B162" s="49">
        <v>94589</v>
      </c>
      <c r="C162" s="48" t="s">
        <v>22</v>
      </c>
      <c r="D162" s="50" t="s">
        <v>416</v>
      </c>
      <c r="E162" s="51" t="s">
        <v>348</v>
      </c>
      <c r="F162" s="52">
        <v>60.8</v>
      </c>
      <c r="G162" s="177"/>
      <c r="H162" s="11">
        <f>G162*(1+$H$2)</f>
        <v>0</v>
      </c>
      <c r="I162" s="11">
        <f t="shared" ref="I162:I163" si="36">H162*F162</f>
        <v>0</v>
      </c>
      <c r="J162" s="16" t="e">
        <f t="shared" si="31"/>
        <v>#DIV/0!</v>
      </c>
      <c r="L162" s="156">
        <v>20.62</v>
      </c>
    </row>
    <row r="163" spans="1:12" s="57" customFormat="1" ht="24" customHeight="1">
      <c r="A163" s="21" t="s">
        <v>418</v>
      </c>
      <c r="B163" s="49">
        <v>9635</v>
      </c>
      <c r="C163" s="48" t="s">
        <v>90</v>
      </c>
      <c r="D163" s="50" t="s">
        <v>421</v>
      </c>
      <c r="E163" s="51" t="s">
        <v>96</v>
      </c>
      <c r="F163" s="52">
        <v>6.08</v>
      </c>
      <c r="G163" s="177"/>
      <c r="H163" s="11">
        <f>G163*(1+$H$2)</f>
        <v>0</v>
      </c>
      <c r="I163" s="11">
        <f t="shared" si="36"/>
        <v>0</v>
      </c>
      <c r="J163" s="16" t="e">
        <f t="shared" si="31"/>
        <v>#DIV/0!</v>
      </c>
      <c r="L163" s="156">
        <v>367.19</v>
      </c>
    </row>
    <row r="164" spans="1:12" s="57" customFormat="1" ht="24" customHeight="1">
      <c r="A164" s="21" t="s">
        <v>419</v>
      </c>
      <c r="B164" s="49">
        <v>102171</v>
      </c>
      <c r="C164" s="48" t="s">
        <v>22</v>
      </c>
      <c r="D164" s="50" t="s">
        <v>420</v>
      </c>
      <c r="E164" s="51" t="s">
        <v>96</v>
      </c>
      <c r="F164" s="52">
        <v>13.656600000000001</v>
      </c>
      <c r="G164" s="177"/>
      <c r="H164" s="11">
        <f>G164*(1+$H$2)</f>
        <v>0</v>
      </c>
      <c r="I164" s="11">
        <f t="shared" ref="I164" si="37">H164*F164</f>
        <v>0</v>
      </c>
      <c r="J164" s="16" t="e">
        <f t="shared" si="31"/>
        <v>#DIV/0!</v>
      </c>
      <c r="L164" s="156">
        <v>459.31</v>
      </c>
    </row>
    <row r="165" spans="1:12" s="57" customFormat="1" ht="24" customHeight="1">
      <c r="A165" s="21" t="s">
        <v>423</v>
      </c>
      <c r="B165" s="49">
        <v>97640</v>
      </c>
      <c r="C165" s="48" t="s">
        <v>22</v>
      </c>
      <c r="D165" s="50" t="s">
        <v>422</v>
      </c>
      <c r="E165" s="51" t="s">
        <v>96</v>
      </c>
      <c r="F165" s="52">
        <v>10.4</v>
      </c>
      <c r="G165" s="177"/>
      <c r="H165" s="11">
        <f>G165*(1+$H$2)</f>
        <v>0</v>
      </c>
      <c r="I165" s="11">
        <f t="shared" ref="I165:I169" si="38">H165*F165</f>
        <v>0</v>
      </c>
      <c r="J165" s="16" t="e">
        <f t="shared" si="31"/>
        <v>#DIV/0!</v>
      </c>
      <c r="L165" s="156">
        <v>1.76</v>
      </c>
    </row>
    <row r="166" spans="1:12" s="57" customFormat="1" ht="24" customHeight="1">
      <c r="A166" s="21" t="s">
        <v>424</v>
      </c>
      <c r="B166" s="49">
        <v>96114</v>
      </c>
      <c r="C166" s="48" t="s">
        <v>22</v>
      </c>
      <c r="D166" s="50" t="s">
        <v>427</v>
      </c>
      <c r="E166" s="51" t="s">
        <v>96</v>
      </c>
      <c r="F166" s="52">
        <v>10.4</v>
      </c>
      <c r="G166" s="177"/>
      <c r="H166" s="11">
        <f>G166*(1+$H$2)</f>
        <v>0</v>
      </c>
      <c r="I166" s="11">
        <f t="shared" si="38"/>
        <v>0</v>
      </c>
      <c r="J166" s="16" t="e">
        <f t="shared" si="31"/>
        <v>#DIV/0!</v>
      </c>
      <c r="L166" s="156">
        <v>86.26</v>
      </c>
    </row>
    <row r="167" spans="1:12" s="57" customFormat="1" ht="24" customHeight="1">
      <c r="A167" s="21" t="s">
        <v>425</v>
      </c>
      <c r="B167" s="49">
        <v>88496</v>
      </c>
      <c r="C167" s="48" t="s">
        <v>22</v>
      </c>
      <c r="D167" s="50" t="s">
        <v>428</v>
      </c>
      <c r="E167" s="51" t="s">
        <v>96</v>
      </c>
      <c r="F167" s="52">
        <v>10.4</v>
      </c>
      <c r="G167" s="177"/>
      <c r="H167" s="11">
        <f>G167*(1+$H$2)</f>
        <v>0</v>
      </c>
      <c r="I167" s="11">
        <f t="shared" si="38"/>
        <v>0</v>
      </c>
      <c r="J167" s="16" t="e">
        <f t="shared" si="31"/>
        <v>#DIV/0!</v>
      </c>
      <c r="L167" s="156">
        <v>28.1</v>
      </c>
    </row>
    <row r="168" spans="1:12" ht="24" customHeight="1">
      <c r="A168" s="21" t="s">
        <v>426</v>
      </c>
      <c r="B168" s="49">
        <v>88484</v>
      </c>
      <c r="C168" s="48" t="s">
        <v>22</v>
      </c>
      <c r="D168" s="50" t="s">
        <v>429</v>
      </c>
      <c r="E168" s="51" t="s">
        <v>96</v>
      </c>
      <c r="F168" s="52">
        <v>10.4</v>
      </c>
      <c r="G168" s="177"/>
      <c r="H168" s="11">
        <f>G168*(1+$H$2)</f>
        <v>0</v>
      </c>
      <c r="I168" s="11">
        <f t="shared" si="38"/>
        <v>0</v>
      </c>
      <c r="J168" s="16" t="e">
        <f t="shared" si="31"/>
        <v>#DIV/0!</v>
      </c>
      <c r="L168" s="156">
        <v>4.3499999999999996</v>
      </c>
    </row>
    <row r="169" spans="1:12" ht="24" customHeight="1">
      <c r="A169" s="21" t="s">
        <v>446</v>
      </c>
      <c r="B169" s="49">
        <v>88488</v>
      </c>
      <c r="C169" s="48" t="s">
        <v>22</v>
      </c>
      <c r="D169" s="50" t="s">
        <v>430</v>
      </c>
      <c r="E169" s="51" t="s">
        <v>96</v>
      </c>
      <c r="F169" s="52">
        <v>1182.69</v>
      </c>
      <c r="G169" s="177"/>
      <c r="H169" s="11">
        <f>G169*(1+$H$2)</f>
        <v>0</v>
      </c>
      <c r="I169" s="11">
        <f t="shared" si="38"/>
        <v>0</v>
      </c>
      <c r="J169" s="16" t="e">
        <f t="shared" si="31"/>
        <v>#DIV/0!</v>
      </c>
      <c r="L169" s="156">
        <v>14.54</v>
      </c>
    </row>
    <row r="170" spans="1:12" s="61" customFormat="1" ht="24" customHeight="1">
      <c r="A170" s="21" t="s">
        <v>450</v>
      </c>
      <c r="B170" s="49">
        <v>10972</v>
      </c>
      <c r="C170" s="48" t="s">
        <v>90</v>
      </c>
      <c r="D170" s="50" t="s">
        <v>447</v>
      </c>
      <c r="E170" s="51" t="s">
        <v>47</v>
      </c>
      <c r="F170" s="52">
        <v>349.28000000000003</v>
      </c>
      <c r="G170" s="177"/>
      <c r="H170" s="11">
        <f>G170*(1+$H$2)</f>
        <v>0</v>
      </c>
      <c r="I170" s="11">
        <f t="shared" ref="I170" si="39">H170*F170</f>
        <v>0</v>
      </c>
      <c r="J170" s="16" t="e">
        <f t="shared" si="31"/>
        <v>#DIV/0!</v>
      </c>
      <c r="L170" s="156">
        <v>1.79</v>
      </c>
    </row>
    <row r="171" spans="1:12" ht="24" customHeight="1">
      <c r="A171" s="22">
        <v>14</v>
      </c>
      <c r="B171" s="22"/>
      <c r="C171" s="22"/>
      <c r="D171" s="23" t="s">
        <v>342</v>
      </c>
      <c r="E171" s="22"/>
      <c r="F171" s="30"/>
      <c r="G171" s="176"/>
      <c r="H171" s="34"/>
      <c r="I171" s="17">
        <f>SUM(I172)</f>
        <v>0</v>
      </c>
      <c r="J171" s="35" t="e">
        <f>SUM(J172)</f>
        <v>#DIV/0!</v>
      </c>
      <c r="L171" s="156">
        <v>0</v>
      </c>
    </row>
    <row r="172" spans="1:12" ht="25.9" customHeight="1">
      <c r="A172" s="21" t="s">
        <v>402</v>
      </c>
      <c r="B172" s="15" t="s">
        <v>343</v>
      </c>
      <c r="C172" s="21" t="s">
        <v>90</v>
      </c>
      <c r="D172" s="29" t="s">
        <v>344</v>
      </c>
      <c r="E172" s="14" t="s">
        <v>96</v>
      </c>
      <c r="F172" s="15">
        <v>258.60000000000002</v>
      </c>
      <c r="G172" s="174"/>
      <c r="H172" s="11">
        <f>G172*(1+$H$2)</f>
        <v>0</v>
      </c>
      <c r="I172" s="11">
        <f t="shared" ref="I172" si="40">H172*F172</f>
        <v>0</v>
      </c>
      <c r="J172" s="16" t="e">
        <f>I172/$I$177</f>
        <v>#DIV/0!</v>
      </c>
      <c r="L172" s="156">
        <v>2.4</v>
      </c>
    </row>
    <row r="173" spans="1:12" ht="15">
      <c r="A173" s="22">
        <v>15</v>
      </c>
      <c r="B173" s="22"/>
      <c r="C173" s="22"/>
      <c r="D173" s="23" t="s">
        <v>345</v>
      </c>
      <c r="E173" s="22"/>
      <c r="F173" s="30"/>
      <c r="G173" s="176"/>
      <c r="H173" s="34"/>
      <c r="I173" s="17">
        <f>SUM(I174)</f>
        <v>0</v>
      </c>
      <c r="J173" s="35" t="e">
        <f>SUM(J174)</f>
        <v>#DIV/0!</v>
      </c>
      <c r="L173" s="156">
        <v>0</v>
      </c>
    </row>
    <row r="174" spans="1:12" ht="25.5">
      <c r="A174" s="21" t="s">
        <v>403</v>
      </c>
      <c r="B174" s="15" t="s">
        <v>37</v>
      </c>
      <c r="C174" s="21" t="s">
        <v>17</v>
      </c>
      <c r="D174" s="29" t="s">
        <v>38</v>
      </c>
      <c r="E174" s="14" t="s">
        <v>39</v>
      </c>
      <c r="F174" s="15">
        <v>1</v>
      </c>
      <c r="G174" s="174"/>
      <c r="H174" s="11">
        <f>G174*(1+$H$2)</f>
        <v>0</v>
      </c>
      <c r="I174" s="11">
        <f t="shared" ref="I174" si="41">H174*F174</f>
        <v>0</v>
      </c>
      <c r="J174" s="16" t="e">
        <f>I174/$I$177</f>
        <v>#DIV/0!</v>
      </c>
      <c r="L174" s="156">
        <v>1810.4</v>
      </c>
    </row>
    <row r="175" spans="1:12" ht="21.75" customHeight="1">
      <c r="A175" s="120"/>
      <c r="B175" s="120"/>
      <c r="C175" s="120"/>
      <c r="D175" s="116"/>
      <c r="E175" s="5"/>
      <c r="F175" s="43"/>
      <c r="G175" s="43"/>
      <c r="H175" s="31" t="s">
        <v>359</v>
      </c>
      <c r="I175" s="41">
        <f>I177/(1+H2)</f>
        <v>0</v>
      </c>
      <c r="J175" s="42"/>
    </row>
    <row r="176" spans="1:12" ht="23.25" customHeight="1">
      <c r="A176" s="120"/>
      <c r="B176" s="120"/>
      <c r="C176" s="120"/>
      <c r="D176" s="43"/>
      <c r="E176" s="5"/>
      <c r="F176" s="43"/>
      <c r="G176" s="43"/>
      <c r="H176" s="31" t="s">
        <v>360</v>
      </c>
      <c r="I176" s="41">
        <f>I175*H2</f>
        <v>0</v>
      </c>
      <c r="J176" s="42"/>
    </row>
    <row r="177" spans="1:10">
      <c r="A177" s="120"/>
      <c r="B177" s="120"/>
      <c r="C177" s="120"/>
      <c r="D177" s="117"/>
      <c r="E177" s="5"/>
      <c r="F177" s="43"/>
      <c r="G177" s="43"/>
      <c r="H177" s="31" t="s">
        <v>361</v>
      </c>
      <c r="I177" s="41">
        <f>I6+I24+I28+I34+I43+I47+I53+I72+I76+I95+I121+I139+I150+I171+I173</f>
        <v>0</v>
      </c>
      <c r="J177" s="42"/>
    </row>
    <row r="178" spans="1:10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>
      <c r="A179" s="121"/>
      <c r="B179" s="122"/>
      <c r="C179" s="122"/>
      <c r="D179" s="122"/>
      <c r="E179" s="122"/>
      <c r="F179" s="122"/>
      <c r="G179" s="122"/>
      <c r="H179" s="122"/>
      <c r="I179" s="122"/>
      <c r="J179" s="122"/>
    </row>
  </sheetData>
  <sheetProtection algorithmName="SHA-512" hashValue="Vg2q07AfAuWc8VDD0K6Qoq9PMCJ/2ZVayboOrLbPCrYONOFb16qvZ8glFWZMmP8cQV4pC2zVhUkI0zcwaiLSvQ==" saltValue="4r3MJsxkIHjxwzqkuQmw7A==" spinCount="100000" sheet="1" objects="1" scenarios="1"/>
  <mergeCells count="13">
    <mergeCell ref="E1:F1"/>
    <mergeCell ref="G1:H1"/>
    <mergeCell ref="I1:J1"/>
    <mergeCell ref="E2:F2"/>
    <mergeCell ref="I2:J2"/>
    <mergeCell ref="A177:C177"/>
    <mergeCell ref="A179:J179"/>
    <mergeCell ref="A3:J3"/>
    <mergeCell ref="A175:C175"/>
    <mergeCell ref="A176:C176"/>
    <mergeCell ref="A4:C4"/>
    <mergeCell ref="D4:E4"/>
    <mergeCell ref="G4:H4"/>
  </mergeCells>
  <dataValidations count="1">
    <dataValidation type="decimal" operator="lessThanOrEqual" allowBlank="1" showInputMessage="1" showErrorMessage="1" errorTitle="Você excedeu o valor permitido!" error="O valor digitado na célula deve ser menor ou igual ao estabelecido na planilha de referência." sqref="G7:G174">
      <formula1>L7</formula1>
    </dataValidation>
  </dataValidations>
  <pageMargins left="0.5" right="0.5" top="1" bottom="1" header="0.5" footer="0.5"/>
  <pageSetup paperSize="9" scale="70" fitToHeight="0" orientation="landscape" r:id="rId1"/>
  <headerFooter>
    <oddHeader xml:space="preserve">&amp;L &amp;CJUSTIÇA FEDERAL - SEÇÃO JUDICIÁRIA DE ALAGOAS
CNPJ: 05.419.211/0001-87 </oddHeader>
    <oddFooter>&amp;L &amp;CAV. MENINO MARCELO, S/Nº  - SERRAIA - MACEIÓ / 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workbookViewId="0">
      <selection activeCell="J2" sqref="J2"/>
    </sheetView>
  </sheetViews>
  <sheetFormatPr defaultRowHeight="14.25"/>
  <cols>
    <col min="1" max="1" width="8.875" style="64" customWidth="1"/>
    <col min="2" max="2" width="11" style="64" customWidth="1"/>
    <col min="3" max="3" width="28.5" style="64" customWidth="1"/>
    <col min="4" max="4" width="15.125" style="64" bestFit="1" customWidth="1"/>
    <col min="5" max="5" width="9.875" style="64" customWidth="1"/>
    <col min="6" max="12" width="9" style="64"/>
    <col min="13" max="13" width="18.875" style="64" bestFit="1" customWidth="1"/>
    <col min="14" max="14" width="8.25" style="64" bestFit="1" customWidth="1"/>
    <col min="15" max="15" width="5.75" style="64" customWidth="1"/>
    <col min="16" max="16" width="8.25" style="64" bestFit="1" customWidth="1"/>
    <col min="17" max="256" width="9" style="64"/>
    <col min="257" max="257" width="8.875" style="64" customWidth="1"/>
    <col min="258" max="258" width="11" style="64" customWidth="1"/>
    <col min="259" max="259" width="28.5" style="64" customWidth="1"/>
    <col min="260" max="260" width="15.125" style="64" bestFit="1" customWidth="1"/>
    <col min="261" max="261" width="9.875" style="64" customWidth="1"/>
    <col min="262" max="268" width="9" style="64"/>
    <col min="269" max="269" width="18.875" style="64" bestFit="1" customWidth="1"/>
    <col min="270" max="270" width="8.25" style="64" bestFit="1" customWidth="1"/>
    <col min="271" max="271" width="5.75" style="64" customWidth="1"/>
    <col min="272" max="272" width="8.25" style="64" bestFit="1" customWidth="1"/>
    <col min="273" max="512" width="9" style="64"/>
    <col min="513" max="513" width="8.875" style="64" customWidth="1"/>
    <col min="514" max="514" width="11" style="64" customWidth="1"/>
    <col min="515" max="515" width="28.5" style="64" customWidth="1"/>
    <col min="516" max="516" width="15.125" style="64" bestFit="1" customWidth="1"/>
    <col min="517" max="517" width="9.875" style="64" customWidth="1"/>
    <col min="518" max="524" width="9" style="64"/>
    <col min="525" max="525" width="18.875" style="64" bestFit="1" customWidth="1"/>
    <col min="526" max="526" width="8.25" style="64" bestFit="1" customWidth="1"/>
    <col min="527" max="527" width="5.75" style="64" customWidth="1"/>
    <col min="528" max="528" width="8.25" style="64" bestFit="1" customWidth="1"/>
    <col min="529" max="768" width="9" style="64"/>
    <col min="769" max="769" width="8.875" style="64" customWidth="1"/>
    <col min="770" max="770" width="11" style="64" customWidth="1"/>
    <col min="771" max="771" width="28.5" style="64" customWidth="1"/>
    <col min="772" max="772" width="15.125" style="64" bestFit="1" customWidth="1"/>
    <col min="773" max="773" width="9.875" style="64" customWidth="1"/>
    <col min="774" max="780" width="9" style="64"/>
    <col min="781" max="781" width="18.875" style="64" bestFit="1" customWidth="1"/>
    <col min="782" max="782" width="8.25" style="64" bestFit="1" customWidth="1"/>
    <col min="783" max="783" width="5.75" style="64" customWidth="1"/>
    <col min="784" max="784" width="8.25" style="64" bestFit="1" customWidth="1"/>
    <col min="785" max="1024" width="9" style="64"/>
    <col min="1025" max="1025" width="8.875" style="64" customWidth="1"/>
    <col min="1026" max="1026" width="11" style="64" customWidth="1"/>
    <col min="1027" max="1027" width="28.5" style="64" customWidth="1"/>
    <col min="1028" max="1028" width="15.125" style="64" bestFit="1" customWidth="1"/>
    <col min="1029" max="1029" width="9.875" style="64" customWidth="1"/>
    <col min="1030" max="1036" width="9" style="64"/>
    <col min="1037" max="1037" width="18.875" style="64" bestFit="1" customWidth="1"/>
    <col min="1038" max="1038" width="8.25" style="64" bestFit="1" customWidth="1"/>
    <col min="1039" max="1039" width="5.75" style="64" customWidth="1"/>
    <col min="1040" max="1040" width="8.25" style="64" bestFit="1" customWidth="1"/>
    <col min="1041" max="1280" width="9" style="64"/>
    <col min="1281" max="1281" width="8.875" style="64" customWidth="1"/>
    <col min="1282" max="1282" width="11" style="64" customWidth="1"/>
    <col min="1283" max="1283" width="28.5" style="64" customWidth="1"/>
    <col min="1284" max="1284" width="15.125" style="64" bestFit="1" customWidth="1"/>
    <col min="1285" max="1285" width="9.875" style="64" customWidth="1"/>
    <col min="1286" max="1292" width="9" style="64"/>
    <col min="1293" max="1293" width="18.875" style="64" bestFit="1" customWidth="1"/>
    <col min="1294" max="1294" width="8.25" style="64" bestFit="1" customWidth="1"/>
    <col min="1295" max="1295" width="5.75" style="64" customWidth="1"/>
    <col min="1296" max="1296" width="8.25" style="64" bestFit="1" customWidth="1"/>
    <col min="1297" max="1536" width="9" style="64"/>
    <col min="1537" max="1537" width="8.875" style="64" customWidth="1"/>
    <col min="1538" max="1538" width="11" style="64" customWidth="1"/>
    <col min="1539" max="1539" width="28.5" style="64" customWidth="1"/>
    <col min="1540" max="1540" width="15.125" style="64" bestFit="1" customWidth="1"/>
    <col min="1541" max="1541" width="9.875" style="64" customWidth="1"/>
    <col min="1542" max="1548" width="9" style="64"/>
    <col min="1549" max="1549" width="18.875" style="64" bestFit="1" customWidth="1"/>
    <col min="1550" max="1550" width="8.25" style="64" bestFit="1" customWidth="1"/>
    <col min="1551" max="1551" width="5.75" style="64" customWidth="1"/>
    <col min="1552" max="1552" width="8.25" style="64" bestFit="1" customWidth="1"/>
    <col min="1553" max="1792" width="9" style="64"/>
    <col min="1793" max="1793" width="8.875" style="64" customWidth="1"/>
    <col min="1794" max="1794" width="11" style="64" customWidth="1"/>
    <col min="1795" max="1795" width="28.5" style="64" customWidth="1"/>
    <col min="1796" max="1796" width="15.125" style="64" bestFit="1" customWidth="1"/>
    <col min="1797" max="1797" width="9.875" style="64" customWidth="1"/>
    <col min="1798" max="1804" width="9" style="64"/>
    <col min="1805" max="1805" width="18.875" style="64" bestFit="1" customWidth="1"/>
    <col min="1806" max="1806" width="8.25" style="64" bestFit="1" customWidth="1"/>
    <col min="1807" max="1807" width="5.75" style="64" customWidth="1"/>
    <col min="1808" max="1808" width="8.25" style="64" bestFit="1" customWidth="1"/>
    <col min="1809" max="2048" width="9" style="64"/>
    <col min="2049" max="2049" width="8.875" style="64" customWidth="1"/>
    <col min="2050" max="2050" width="11" style="64" customWidth="1"/>
    <col min="2051" max="2051" width="28.5" style="64" customWidth="1"/>
    <col min="2052" max="2052" width="15.125" style="64" bestFit="1" customWidth="1"/>
    <col min="2053" max="2053" width="9.875" style="64" customWidth="1"/>
    <col min="2054" max="2060" width="9" style="64"/>
    <col min="2061" max="2061" width="18.875" style="64" bestFit="1" customWidth="1"/>
    <col min="2062" max="2062" width="8.25" style="64" bestFit="1" customWidth="1"/>
    <col min="2063" max="2063" width="5.75" style="64" customWidth="1"/>
    <col min="2064" max="2064" width="8.25" style="64" bestFit="1" customWidth="1"/>
    <col min="2065" max="2304" width="9" style="64"/>
    <col min="2305" max="2305" width="8.875" style="64" customWidth="1"/>
    <col min="2306" max="2306" width="11" style="64" customWidth="1"/>
    <col min="2307" max="2307" width="28.5" style="64" customWidth="1"/>
    <col min="2308" max="2308" width="15.125" style="64" bestFit="1" customWidth="1"/>
    <col min="2309" max="2309" width="9.875" style="64" customWidth="1"/>
    <col min="2310" max="2316" width="9" style="64"/>
    <col min="2317" max="2317" width="18.875" style="64" bestFit="1" customWidth="1"/>
    <col min="2318" max="2318" width="8.25" style="64" bestFit="1" customWidth="1"/>
    <col min="2319" max="2319" width="5.75" style="64" customWidth="1"/>
    <col min="2320" max="2320" width="8.25" style="64" bestFit="1" customWidth="1"/>
    <col min="2321" max="2560" width="9" style="64"/>
    <col min="2561" max="2561" width="8.875" style="64" customWidth="1"/>
    <col min="2562" max="2562" width="11" style="64" customWidth="1"/>
    <col min="2563" max="2563" width="28.5" style="64" customWidth="1"/>
    <col min="2564" max="2564" width="15.125" style="64" bestFit="1" customWidth="1"/>
    <col min="2565" max="2565" width="9.875" style="64" customWidth="1"/>
    <col min="2566" max="2572" width="9" style="64"/>
    <col min="2573" max="2573" width="18.875" style="64" bestFit="1" customWidth="1"/>
    <col min="2574" max="2574" width="8.25" style="64" bestFit="1" customWidth="1"/>
    <col min="2575" max="2575" width="5.75" style="64" customWidth="1"/>
    <col min="2576" max="2576" width="8.25" style="64" bestFit="1" customWidth="1"/>
    <col min="2577" max="2816" width="9" style="64"/>
    <col min="2817" max="2817" width="8.875" style="64" customWidth="1"/>
    <col min="2818" max="2818" width="11" style="64" customWidth="1"/>
    <col min="2819" max="2819" width="28.5" style="64" customWidth="1"/>
    <col min="2820" max="2820" width="15.125" style="64" bestFit="1" customWidth="1"/>
    <col min="2821" max="2821" width="9.875" style="64" customWidth="1"/>
    <col min="2822" max="2828" width="9" style="64"/>
    <col min="2829" max="2829" width="18.875" style="64" bestFit="1" customWidth="1"/>
    <col min="2830" max="2830" width="8.25" style="64" bestFit="1" customWidth="1"/>
    <col min="2831" max="2831" width="5.75" style="64" customWidth="1"/>
    <col min="2832" max="2832" width="8.25" style="64" bestFit="1" customWidth="1"/>
    <col min="2833" max="3072" width="9" style="64"/>
    <col min="3073" max="3073" width="8.875" style="64" customWidth="1"/>
    <col min="3074" max="3074" width="11" style="64" customWidth="1"/>
    <col min="3075" max="3075" width="28.5" style="64" customWidth="1"/>
    <col min="3076" max="3076" width="15.125" style="64" bestFit="1" customWidth="1"/>
    <col min="3077" max="3077" width="9.875" style="64" customWidth="1"/>
    <col min="3078" max="3084" width="9" style="64"/>
    <col min="3085" max="3085" width="18.875" style="64" bestFit="1" customWidth="1"/>
    <col min="3086" max="3086" width="8.25" style="64" bestFit="1" customWidth="1"/>
    <col min="3087" max="3087" width="5.75" style="64" customWidth="1"/>
    <col min="3088" max="3088" width="8.25" style="64" bestFit="1" customWidth="1"/>
    <col min="3089" max="3328" width="9" style="64"/>
    <col min="3329" max="3329" width="8.875" style="64" customWidth="1"/>
    <col min="3330" max="3330" width="11" style="64" customWidth="1"/>
    <col min="3331" max="3331" width="28.5" style="64" customWidth="1"/>
    <col min="3332" max="3332" width="15.125" style="64" bestFit="1" customWidth="1"/>
    <col min="3333" max="3333" width="9.875" style="64" customWidth="1"/>
    <col min="3334" max="3340" width="9" style="64"/>
    <col min="3341" max="3341" width="18.875" style="64" bestFit="1" customWidth="1"/>
    <col min="3342" max="3342" width="8.25" style="64" bestFit="1" customWidth="1"/>
    <col min="3343" max="3343" width="5.75" style="64" customWidth="1"/>
    <col min="3344" max="3344" width="8.25" style="64" bestFit="1" customWidth="1"/>
    <col min="3345" max="3584" width="9" style="64"/>
    <col min="3585" max="3585" width="8.875" style="64" customWidth="1"/>
    <col min="3586" max="3586" width="11" style="64" customWidth="1"/>
    <col min="3587" max="3587" width="28.5" style="64" customWidth="1"/>
    <col min="3588" max="3588" width="15.125" style="64" bestFit="1" customWidth="1"/>
    <col min="3589" max="3589" width="9.875" style="64" customWidth="1"/>
    <col min="3590" max="3596" width="9" style="64"/>
    <col min="3597" max="3597" width="18.875" style="64" bestFit="1" customWidth="1"/>
    <col min="3598" max="3598" width="8.25" style="64" bestFit="1" customWidth="1"/>
    <col min="3599" max="3599" width="5.75" style="64" customWidth="1"/>
    <col min="3600" max="3600" width="8.25" style="64" bestFit="1" customWidth="1"/>
    <col min="3601" max="3840" width="9" style="64"/>
    <col min="3841" max="3841" width="8.875" style="64" customWidth="1"/>
    <col min="3842" max="3842" width="11" style="64" customWidth="1"/>
    <col min="3843" max="3843" width="28.5" style="64" customWidth="1"/>
    <col min="3844" max="3844" width="15.125" style="64" bestFit="1" customWidth="1"/>
    <col min="3845" max="3845" width="9.875" style="64" customWidth="1"/>
    <col min="3846" max="3852" width="9" style="64"/>
    <col min="3853" max="3853" width="18.875" style="64" bestFit="1" customWidth="1"/>
    <col min="3854" max="3854" width="8.25" style="64" bestFit="1" customWidth="1"/>
    <col min="3855" max="3855" width="5.75" style="64" customWidth="1"/>
    <col min="3856" max="3856" width="8.25" style="64" bestFit="1" customWidth="1"/>
    <col min="3857" max="4096" width="9" style="64"/>
    <col min="4097" max="4097" width="8.875" style="64" customWidth="1"/>
    <col min="4098" max="4098" width="11" style="64" customWidth="1"/>
    <col min="4099" max="4099" width="28.5" style="64" customWidth="1"/>
    <col min="4100" max="4100" width="15.125" style="64" bestFit="1" customWidth="1"/>
    <col min="4101" max="4101" width="9.875" style="64" customWidth="1"/>
    <col min="4102" max="4108" width="9" style="64"/>
    <col min="4109" max="4109" width="18.875" style="64" bestFit="1" customWidth="1"/>
    <col min="4110" max="4110" width="8.25" style="64" bestFit="1" customWidth="1"/>
    <col min="4111" max="4111" width="5.75" style="64" customWidth="1"/>
    <col min="4112" max="4112" width="8.25" style="64" bestFit="1" customWidth="1"/>
    <col min="4113" max="4352" width="9" style="64"/>
    <col min="4353" max="4353" width="8.875" style="64" customWidth="1"/>
    <col min="4354" max="4354" width="11" style="64" customWidth="1"/>
    <col min="4355" max="4355" width="28.5" style="64" customWidth="1"/>
    <col min="4356" max="4356" width="15.125" style="64" bestFit="1" customWidth="1"/>
    <col min="4357" max="4357" width="9.875" style="64" customWidth="1"/>
    <col min="4358" max="4364" width="9" style="64"/>
    <col min="4365" max="4365" width="18.875" style="64" bestFit="1" customWidth="1"/>
    <col min="4366" max="4366" width="8.25" style="64" bestFit="1" customWidth="1"/>
    <col min="4367" max="4367" width="5.75" style="64" customWidth="1"/>
    <col min="4368" max="4368" width="8.25" style="64" bestFit="1" customWidth="1"/>
    <col min="4369" max="4608" width="9" style="64"/>
    <col min="4609" max="4609" width="8.875" style="64" customWidth="1"/>
    <col min="4610" max="4610" width="11" style="64" customWidth="1"/>
    <col min="4611" max="4611" width="28.5" style="64" customWidth="1"/>
    <col min="4612" max="4612" width="15.125" style="64" bestFit="1" customWidth="1"/>
    <col min="4613" max="4613" width="9.875" style="64" customWidth="1"/>
    <col min="4614" max="4620" width="9" style="64"/>
    <col min="4621" max="4621" width="18.875" style="64" bestFit="1" customWidth="1"/>
    <col min="4622" max="4622" width="8.25" style="64" bestFit="1" customWidth="1"/>
    <col min="4623" max="4623" width="5.75" style="64" customWidth="1"/>
    <col min="4624" max="4624" width="8.25" style="64" bestFit="1" customWidth="1"/>
    <col min="4625" max="4864" width="9" style="64"/>
    <col min="4865" max="4865" width="8.875" style="64" customWidth="1"/>
    <col min="4866" max="4866" width="11" style="64" customWidth="1"/>
    <col min="4867" max="4867" width="28.5" style="64" customWidth="1"/>
    <col min="4868" max="4868" width="15.125" style="64" bestFit="1" customWidth="1"/>
    <col min="4869" max="4869" width="9.875" style="64" customWidth="1"/>
    <col min="4870" max="4876" width="9" style="64"/>
    <col min="4877" max="4877" width="18.875" style="64" bestFit="1" customWidth="1"/>
    <col min="4878" max="4878" width="8.25" style="64" bestFit="1" customWidth="1"/>
    <col min="4879" max="4879" width="5.75" style="64" customWidth="1"/>
    <col min="4880" max="4880" width="8.25" style="64" bestFit="1" customWidth="1"/>
    <col min="4881" max="5120" width="9" style="64"/>
    <col min="5121" max="5121" width="8.875" style="64" customWidth="1"/>
    <col min="5122" max="5122" width="11" style="64" customWidth="1"/>
    <col min="5123" max="5123" width="28.5" style="64" customWidth="1"/>
    <col min="5124" max="5124" width="15.125" style="64" bestFit="1" customWidth="1"/>
    <col min="5125" max="5125" width="9.875" style="64" customWidth="1"/>
    <col min="5126" max="5132" width="9" style="64"/>
    <col min="5133" max="5133" width="18.875" style="64" bestFit="1" customWidth="1"/>
    <col min="5134" max="5134" width="8.25" style="64" bestFit="1" customWidth="1"/>
    <col min="5135" max="5135" width="5.75" style="64" customWidth="1"/>
    <col min="5136" max="5136" width="8.25" style="64" bestFit="1" customWidth="1"/>
    <col min="5137" max="5376" width="9" style="64"/>
    <col min="5377" max="5377" width="8.875" style="64" customWidth="1"/>
    <col min="5378" max="5378" width="11" style="64" customWidth="1"/>
    <col min="5379" max="5379" width="28.5" style="64" customWidth="1"/>
    <col min="5380" max="5380" width="15.125" style="64" bestFit="1" customWidth="1"/>
    <col min="5381" max="5381" width="9.875" style="64" customWidth="1"/>
    <col min="5382" max="5388" width="9" style="64"/>
    <col min="5389" max="5389" width="18.875" style="64" bestFit="1" customWidth="1"/>
    <col min="5390" max="5390" width="8.25" style="64" bestFit="1" customWidth="1"/>
    <col min="5391" max="5391" width="5.75" style="64" customWidth="1"/>
    <col min="5392" max="5392" width="8.25" style="64" bestFit="1" customWidth="1"/>
    <col min="5393" max="5632" width="9" style="64"/>
    <col min="5633" max="5633" width="8.875" style="64" customWidth="1"/>
    <col min="5634" max="5634" width="11" style="64" customWidth="1"/>
    <col min="5635" max="5635" width="28.5" style="64" customWidth="1"/>
    <col min="5636" max="5636" width="15.125" style="64" bestFit="1" customWidth="1"/>
    <col min="5637" max="5637" width="9.875" style="64" customWidth="1"/>
    <col min="5638" max="5644" width="9" style="64"/>
    <col min="5645" max="5645" width="18.875" style="64" bestFit="1" customWidth="1"/>
    <col min="5646" max="5646" width="8.25" style="64" bestFit="1" customWidth="1"/>
    <col min="5647" max="5647" width="5.75" style="64" customWidth="1"/>
    <col min="5648" max="5648" width="8.25" style="64" bestFit="1" customWidth="1"/>
    <col min="5649" max="5888" width="9" style="64"/>
    <col min="5889" max="5889" width="8.875" style="64" customWidth="1"/>
    <col min="5890" max="5890" width="11" style="64" customWidth="1"/>
    <col min="5891" max="5891" width="28.5" style="64" customWidth="1"/>
    <col min="5892" max="5892" width="15.125" style="64" bestFit="1" customWidth="1"/>
    <col min="5893" max="5893" width="9.875" style="64" customWidth="1"/>
    <col min="5894" max="5900" width="9" style="64"/>
    <col min="5901" max="5901" width="18.875" style="64" bestFit="1" customWidth="1"/>
    <col min="5902" max="5902" width="8.25" style="64" bestFit="1" customWidth="1"/>
    <col min="5903" max="5903" width="5.75" style="64" customWidth="1"/>
    <col min="5904" max="5904" width="8.25" style="64" bestFit="1" customWidth="1"/>
    <col min="5905" max="6144" width="9" style="64"/>
    <col min="6145" max="6145" width="8.875" style="64" customWidth="1"/>
    <col min="6146" max="6146" width="11" style="64" customWidth="1"/>
    <col min="6147" max="6147" width="28.5" style="64" customWidth="1"/>
    <col min="6148" max="6148" width="15.125" style="64" bestFit="1" customWidth="1"/>
    <col min="6149" max="6149" width="9.875" style="64" customWidth="1"/>
    <col min="6150" max="6156" width="9" style="64"/>
    <col min="6157" max="6157" width="18.875" style="64" bestFit="1" customWidth="1"/>
    <col min="6158" max="6158" width="8.25" style="64" bestFit="1" customWidth="1"/>
    <col min="6159" max="6159" width="5.75" style="64" customWidth="1"/>
    <col min="6160" max="6160" width="8.25" style="64" bestFit="1" customWidth="1"/>
    <col min="6161" max="6400" width="9" style="64"/>
    <col min="6401" max="6401" width="8.875" style="64" customWidth="1"/>
    <col min="6402" max="6402" width="11" style="64" customWidth="1"/>
    <col min="6403" max="6403" width="28.5" style="64" customWidth="1"/>
    <col min="6404" max="6404" width="15.125" style="64" bestFit="1" customWidth="1"/>
    <col min="6405" max="6405" width="9.875" style="64" customWidth="1"/>
    <col min="6406" max="6412" width="9" style="64"/>
    <col min="6413" max="6413" width="18.875" style="64" bestFit="1" customWidth="1"/>
    <col min="6414" max="6414" width="8.25" style="64" bestFit="1" customWidth="1"/>
    <col min="6415" max="6415" width="5.75" style="64" customWidth="1"/>
    <col min="6416" max="6416" width="8.25" style="64" bestFit="1" customWidth="1"/>
    <col min="6417" max="6656" width="9" style="64"/>
    <col min="6657" max="6657" width="8.875" style="64" customWidth="1"/>
    <col min="6658" max="6658" width="11" style="64" customWidth="1"/>
    <col min="6659" max="6659" width="28.5" style="64" customWidth="1"/>
    <col min="6660" max="6660" width="15.125" style="64" bestFit="1" customWidth="1"/>
    <col min="6661" max="6661" width="9.875" style="64" customWidth="1"/>
    <col min="6662" max="6668" width="9" style="64"/>
    <col min="6669" max="6669" width="18.875" style="64" bestFit="1" customWidth="1"/>
    <col min="6670" max="6670" width="8.25" style="64" bestFit="1" customWidth="1"/>
    <col min="6671" max="6671" width="5.75" style="64" customWidth="1"/>
    <col min="6672" max="6672" width="8.25" style="64" bestFit="1" customWidth="1"/>
    <col min="6673" max="6912" width="9" style="64"/>
    <col min="6913" max="6913" width="8.875" style="64" customWidth="1"/>
    <col min="6914" max="6914" width="11" style="64" customWidth="1"/>
    <col min="6915" max="6915" width="28.5" style="64" customWidth="1"/>
    <col min="6916" max="6916" width="15.125" style="64" bestFit="1" customWidth="1"/>
    <col min="6917" max="6917" width="9.875" style="64" customWidth="1"/>
    <col min="6918" max="6924" width="9" style="64"/>
    <col min="6925" max="6925" width="18.875" style="64" bestFit="1" customWidth="1"/>
    <col min="6926" max="6926" width="8.25" style="64" bestFit="1" customWidth="1"/>
    <col min="6927" max="6927" width="5.75" style="64" customWidth="1"/>
    <col min="6928" max="6928" width="8.25" style="64" bestFit="1" customWidth="1"/>
    <col min="6929" max="7168" width="9" style="64"/>
    <col min="7169" max="7169" width="8.875" style="64" customWidth="1"/>
    <col min="7170" max="7170" width="11" style="64" customWidth="1"/>
    <col min="7171" max="7171" width="28.5" style="64" customWidth="1"/>
    <col min="7172" max="7172" width="15.125" style="64" bestFit="1" customWidth="1"/>
    <col min="7173" max="7173" width="9.875" style="64" customWidth="1"/>
    <col min="7174" max="7180" width="9" style="64"/>
    <col min="7181" max="7181" width="18.875" style="64" bestFit="1" customWidth="1"/>
    <col min="7182" max="7182" width="8.25" style="64" bestFit="1" customWidth="1"/>
    <col min="7183" max="7183" width="5.75" style="64" customWidth="1"/>
    <col min="7184" max="7184" width="8.25" style="64" bestFit="1" customWidth="1"/>
    <col min="7185" max="7424" width="9" style="64"/>
    <col min="7425" max="7425" width="8.875" style="64" customWidth="1"/>
    <col min="7426" max="7426" width="11" style="64" customWidth="1"/>
    <col min="7427" max="7427" width="28.5" style="64" customWidth="1"/>
    <col min="7428" max="7428" width="15.125" style="64" bestFit="1" customWidth="1"/>
    <col min="7429" max="7429" width="9.875" style="64" customWidth="1"/>
    <col min="7430" max="7436" width="9" style="64"/>
    <col min="7437" max="7437" width="18.875" style="64" bestFit="1" customWidth="1"/>
    <col min="7438" max="7438" width="8.25" style="64" bestFit="1" customWidth="1"/>
    <col min="7439" max="7439" width="5.75" style="64" customWidth="1"/>
    <col min="7440" max="7440" width="8.25" style="64" bestFit="1" customWidth="1"/>
    <col min="7441" max="7680" width="9" style="64"/>
    <col min="7681" max="7681" width="8.875" style="64" customWidth="1"/>
    <col min="7682" max="7682" width="11" style="64" customWidth="1"/>
    <col min="7683" max="7683" width="28.5" style="64" customWidth="1"/>
    <col min="7684" max="7684" width="15.125" style="64" bestFit="1" customWidth="1"/>
    <col min="7685" max="7685" width="9.875" style="64" customWidth="1"/>
    <col min="7686" max="7692" width="9" style="64"/>
    <col min="7693" max="7693" width="18.875" style="64" bestFit="1" customWidth="1"/>
    <col min="7694" max="7694" width="8.25" style="64" bestFit="1" customWidth="1"/>
    <col min="7695" max="7695" width="5.75" style="64" customWidth="1"/>
    <col min="7696" max="7696" width="8.25" style="64" bestFit="1" customWidth="1"/>
    <col min="7697" max="7936" width="9" style="64"/>
    <col min="7937" max="7937" width="8.875" style="64" customWidth="1"/>
    <col min="7938" max="7938" width="11" style="64" customWidth="1"/>
    <col min="7939" max="7939" width="28.5" style="64" customWidth="1"/>
    <col min="7940" max="7940" width="15.125" style="64" bestFit="1" customWidth="1"/>
    <col min="7941" max="7941" width="9.875" style="64" customWidth="1"/>
    <col min="7942" max="7948" width="9" style="64"/>
    <col min="7949" max="7949" width="18.875" style="64" bestFit="1" customWidth="1"/>
    <col min="7950" max="7950" width="8.25" style="64" bestFit="1" customWidth="1"/>
    <col min="7951" max="7951" width="5.75" style="64" customWidth="1"/>
    <col min="7952" max="7952" width="8.25" style="64" bestFit="1" customWidth="1"/>
    <col min="7953" max="8192" width="9" style="64"/>
    <col min="8193" max="8193" width="8.875" style="64" customWidth="1"/>
    <col min="8194" max="8194" width="11" style="64" customWidth="1"/>
    <col min="8195" max="8195" width="28.5" style="64" customWidth="1"/>
    <col min="8196" max="8196" width="15.125" style="64" bestFit="1" customWidth="1"/>
    <col min="8197" max="8197" width="9.875" style="64" customWidth="1"/>
    <col min="8198" max="8204" width="9" style="64"/>
    <col min="8205" max="8205" width="18.875" style="64" bestFit="1" customWidth="1"/>
    <col min="8206" max="8206" width="8.25" style="64" bestFit="1" customWidth="1"/>
    <col min="8207" max="8207" width="5.75" style="64" customWidth="1"/>
    <col min="8208" max="8208" width="8.25" style="64" bestFit="1" customWidth="1"/>
    <col min="8209" max="8448" width="9" style="64"/>
    <col min="8449" max="8449" width="8.875" style="64" customWidth="1"/>
    <col min="8450" max="8450" width="11" style="64" customWidth="1"/>
    <col min="8451" max="8451" width="28.5" style="64" customWidth="1"/>
    <col min="8452" max="8452" width="15.125" style="64" bestFit="1" customWidth="1"/>
    <col min="8453" max="8453" width="9.875" style="64" customWidth="1"/>
    <col min="8454" max="8460" width="9" style="64"/>
    <col min="8461" max="8461" width="18.875" style="64" bestFit="1" customWidth="1"/>
    <col min="8462" max="8462" width="8.25" style="64" bestFit="1" customWidth="1"/>
    <col min="8463" max="8463" width="5.75" style="64" customWidth="1"/>
    <col min="8464" max="8464" width="8.25" style="64" bestFit="1" customWidth="1"/>
    <col min="8465" max="8704" width="9" style="64"/>
    <col min="8705" max="8705" width="8.875" style="64" customWidth="1"/>
    <col min="8706" max="8706" width="11" style="64" customWidth="1"/>
    <col min="8707" max="8707" width="28.5" style="64" customWidth="1"/>
    <col min="8708" max="8708" width="15.125" style="64" bestFit="1" customWidth="1"/>
    <col min="8709" max="8709" width="9.875" style="64" customWidth="1"/>
    <col min="8710" max="8716" width="9" style="64"/>
    <col min="8717" max="8717" width="18.875" style="64" bestFit="1" customWidth="1"/>
    <col min="8718" max="8718" width="8.25" style="64" bestFit="1" customWidth="1"/>
    <col min="8719" max="8719" width="5.75" style="64" customWidth="1"/>
    <col min="8720" max="8720" width="8.25" style="64" bestFit="1" customWidth="1"/>
    <col min="8721" max="8960" width="9" style="64"/>
    <col min="8961" max="8961" width="8.875" style="64" customWidth="1"/>
    <col min="8962" max="8962" width="11" style="64" customWidth="1"/>
    <col min="8963" max="8963" width="28.5" style="64" customWidth="1"/>
    <col min="8964" max="8964" width="15.125" style="64" bestFit="1" customWidth="1"/>
    <col min="8965" max="8965" width="9.875" style="64" customWidth="1"/>
    <col min="8966" max="8972" width="9" style="64"/>
    <col min="8973" max="8973" width="18.875" style="64" bestFit="1" customWidth="1"/>
    <col min="8974" max="8974" width="8.25" style="64" bestFit="1" customWidth="1"/>
    <col min="8975" max="8975" width="5.75" style="64" customWidth="1"/>
    <col min="8976" max="8976" width="8.25" style="64" bestFit="1" customWidth="1"/>
    <col min="8977" max="9216" width="9" style="64"/>
    <col min="9217" max="9217" width="8.875" style="64" customWidth="1"/>
    <col min="9218" max="9218" width="11" style="64" customWidth="1"/>
    <col min="9219" max="9219" width="28.5" style="64" customWidth="1"/>
    <col min="9220" max="9220" width="15.125" style="64" bestFit="1" customWidth="1"/>
    <col min="9221" max="9221" width="9.875" style="64" customWidth="1"/>
    <col min="9222" max="9228" width="9" style="64"/>
    <col min="9229" max="9229" width="18.875" style="64" bestFit="1" customWidth="1"/>
    <col min="9230" max="9230" width="8.25" style="64" bestFit="1" customWidth="1"/>
    <col min="9231" max="9231" width="5.75" style="64" customWidth="1"/>
    <col min="9232" max="9232" width="8.25" style="64" bestFit="1" customWidth="1"/>
    <col min="9233" max="9472" width="9" style="64"/>
    <col min="9473" max="9473" width="8.875" style="64" customWidth="1"/>
    <col min="9474" max="9474" width="11" style="64" customWidth="1"/>
    <col min="9475" max="9475" width="28.5" style="64" customWidth="1"/>
    <col min="9476" max="9476" width="15.125" style="64" bestFit="1" customWidth="1"/>
    <col min="9477" max="9477" width="9.875" style="64" customWidth="1"/>
    <col min="9478" max="9484" width="9" style="64"/>
    <col min="9485" max="9485" width="18.875" style="64" bestFit="1" customWidth="1"/>
    <col min="9486" max="9486" width="8.25" style="64" bestFit="1" customWidth="1"/>
    <col min="9487" max="9487" width="5.75" style="64" customWidth="1"/>
    <col min="9488" max="9488" width="8.25" style="64" bestFit="1" customWidth="1"/>
    <col min="9489" max="9728" width="9" style="64"/>
    <col min="9729" max="9729" width="8.875" style="64" customWidth="1"/>
    <col min="9730" max="9730" width="11" style="64" customWidth="1"/>
    <col min="9731" max="9731" width="28.5" style="64" customWidth="1"/>
    <col min="9732" max="9732" width="15.125" style="64" bestFit="1" customWidth="1"/>
    <col min="9733" max="9733" width="9.875" style="64" customWidth="1"/>
    <col min="9734" max="9740" width="9" style="64"/>
    <col min="9741" max="9741" width="18.875" style="64" bestFit="1" customWidth="1"/>
    <col min="9742" max="9742" width="8.25" style="64" bestFit="1" customWidth="1"/>
    <col min="9743" max="9743" width="5.75" style="64" customWidth="1"/>
    <col min="9744" max="9744" width="8.25" style="64" bestFit="1" customWidth="1"/>
    <col min="9745" max="9984" width="9" style="64"/>
    <col min="9985" max="9985" width="8.875" style="64" customWidth="1"/>
    <col min="9986" max="9986" width="11" style="64" customWidth="1"/>
    <col min="9987" max="9987" width="28.5" style="64" customWidth="1"/>
    <col min="9988" max="9988" width="15.125" style="64" bestFit="1" customWidth="1"/>
    <col min="9989" max="9989" width="9.875" style="64" customWidth="1"/>
    <col min="9990" max="9996" width="9" style="64"/>
    <col min="9997" max="9997" width="18.875" style="64" bestFit="1" customWidth="1"/>
    <col min="9998" max="9998" width="8.25" style="64" bestFit="1" customWidth="1"/>
    <col min="9999" max="9999" width="5.75" style="64" customWidth="1"/>
    <col min="10000" max="10000" width="8.25" style="64" bestFit="1" customWidth="1"/>
    <col min="10001" max="10240" width="9" style="64"/>
    <col min="10241" max="10241" width="8.875" style="64" customWidth="1"/>
    <col min="10242" max="10242" width="11" style="64" customWidth="1"/>
    <col min="10243" max="10243" width="28.5" style="64" customWidth="1"/>
    <col min="10244" max="10244" width="15.125" style="64" bestFit="1" customWidth="1"/>
    <col min="10245" max="10245" width="9.875" style="64" customWidth="1"/>
    <col min="10246" max="10252" width="9" style="64"/>
    <col min="10253" max="10253" width="18.875" style="64" bestFit="1" customWidth="1"/>
    <col min="10254" max="10254" width="8.25" style="64" bestFit="1" customWidth="1"/>
    <col min="10255" max="10255" width="5.75" style="64" customWidth="1"/>
    <col min="10256" max="10256" width="8.25" style="64" bestFit="1" customWidth="1"/>
    <col min="10257" max="10496" width="9" style="64"/>
    <col min="10497" max="10497" width="8.875" style="64" customWidth="1"/>
    <col min="10498" max="10498" width="11" style="64" customWidth="1"/>
    <col min="10499" max="10499" width="28.5" style="64" customWidth="1"/>
    <col min="10500" max="10500" width="15.125" style="64" bestFit="1" customWidth="1"/>
    <col min="10501" max="10501" width="9.875" style="64" customWidth="1"/>
    <col min="10502" max="10508" width="9" style="64"/>
    <col min="10509" max="10509" width="18.875" style="64" bestFit="1" customWidth="1"/>
    <col min="10510" max="10510" width="8.25" style="64" bestFit="1" customWidth="1"/>
    <col min="10511" max="10511" width="5.75" style="64" customWidth="1"/>
    <col min="10512" max="10512" width="8.25" style="64" bestFit="1" customWidth="1"/>
    <col min="10513" max="10752" width="9" style="64"/>
    <col min="10753" max="10753" width="8.875" style="64" customWidth="1"/>
    <col min="10754" max="10754" width="11" style="64" customWidth="1"/>
    <col min="10755" max="10755" width="28.5" style="64" customWidth="1"/>
    <col min="10756" max="10756" width="15.125" style="64" bestFit="1" customWidth="1"/>
    <col min="10757" max="10757" width="9.875" style="64" customWidth="1"/>
    <col min="10758" max="10764" width="9" style="64"/>
    <col min="10765" max="10765" width="18.875" style="64" bestFit="1" customWidth="1"/>
    <col min="10766" max="10766" width="8.25" style="64" bestFit="1" customWidth="1"/>
    <col min="10767" max="10767" width="5.75" style="64" customWidth="1"/>
    <col min="10768" max="10768" width="8.25" style="64" bestFit="1" customWidth="1"/>
    <col min="10769" max="11008" width="9" style="64"/>
    <col min="11009" max="11009" width="8.875" style="64" customWidth="1"/>
    <col min="11010" max="11010" width="11" style="64" customWidth="1"/>
    <col min="11011" max="11011" width="28.5" style="64" customWidth="1"/>
    <col min="11012" max="11012" width="15.125" style="64" bestFit="1" customWidth="1"/>
    <col min="11013" max="11013" width="9.875" style="64" customWidth="1"/>
    <col min="11014" max="11020" width="9" style="64"/>
    <col min="11021" max="11021" width="18.875" style="64" bestFit="1" customWidth="1"/>
    <col min="11022" max="11022" width="8.25" style="64" bestFit="1" customWidth="1"/>
    <col min="11023" max="11023" width="5.75" style="64" customWidth="1"/>
    <col min="11024" max="11024" width="8.25" style="64" bestFit="1" customWidth="1"/>
    <col min="11025" max="11264" width="9" style="64"/>
    <col min="11265" max="11265" width="8.875" style="64" customWidth="1"/>
    <col min="11266" max="11266" width="11" style="64" customWidth="1"/>
    <col min="11267" max="11267" width="28.5" style="64" customWidth="1"/>
    <col min="11268" max="11268" width="15.125" style="64" bestFit="1" customWidth="1"/>
    <col min="11269" max="11269" width="9.875" style="64" customWidth="1"/>
    <col min="11270" max="11276" width="9" style="64"/>
    <col min="11277" max="11277" width="18.875" style="64" bestFit="1" customWidth="1"/>
    <col min="11278" max="11278" width="8.25" style="64" bestFit="1" customWidth="1"/>
    <col min="11279" max="11279" width="5.75" style="64" customWidth="1"/>
    <col min="11280" max="11280" width="8.25" style="64" bestFit="1" customWidth="1"/>
    <col min="11281" max="11520" width="9" style="64"/>
    <col min="11521" max="11521" width="8.875" style="64" customWidth="1"/>
    <col min="11522" max="11522" width="11" style="64" customWidth="1"/>
    <col min="11523" max="11523" width="28.5" style="64" customWidth="1"/>
    <col min="11524" max="11524" width="15.125" style="64" bestFit="1" customWidth="1"/>
    <col min="11525" max="11525" width="9.875" style="64" customWidth="1"/>
    <col min="11526" max="11532" width="9" style="64"/>
    <col min="11533" max="11533" width="18.875" style="64" bestFit="1" customWidth="1"/>
    <col min="11534" max="11534" width="8.25" style="64" bestFit="1" customWidth="1"/>
    <col min="11535" max="11535" width="5.75" style="64" customWidth="1"/>
    <col min="11536" max="11536" width="8.25" style="64" bestFit="1" customWidth="1"/>
    <col min="11537" max="11776" width="9" style="64"/>
    <col min="11777" max="11777" width="8.875" style="64" customWidth="1"/>
    <col min="11778" max="11778" width="11" style="64" customWidth="1"/>
    <col min="11779" max="11779" width="28.5" style="64" customWidth="1"/>
    <col min="11780" max="11780" width="15.125" style="64" bestFit="1" customWidth="1"/>
    <col min="11781" max="11781" width="9.875" style="64" customWidth="1"/>
    <col min="11782" max="11788" width="9" style="64"/>
    <col min="11789" max="11789" width="18.875" style="64" bestFit="1" customWidth="1"/>
    <col min="11790" max="11790" width="8.25" style="64" bestFit="1" customWidth="1"/>
    <col min="11791" max="11791" width="5.75" style="64" customWidth="1"/>
    <col min="11792" max="11792" width="8.25" style="64" bestFit="1" customWidth="1"/>
    <col min="11793" max="12032" width="9" style="64"/>
    <col min="12033" max="12033" width="8.875" style="64" customWidth="1"/>
    <col min="12034" max="12034" width="11" style="64" customWidth="1"/>
    <col min="12035" max="12035" width="28.5" style="64" customWidth="1"/>
    <col min="12036" max="12036" width="15.125" style="64" bestFit="1" customWidth="1"/>
    <col min="12037" max="12037" width="9.875" style="64" customWidth="1"/>
    <col min="12038" max="12044" width="9" style="64"/>
    <col min="12045" max="12045" width="18.875" style="64" bestFit="1" customWidth="1"/>
    <col min="12046" max="12046" width="8.25" style="64" bestFit="1" customWidth="1"/>
    <col min="12047" max="12047" width="5.75" style="64" customWidth="1"/>
    <col min="12048" max="12048" width="8.25" style="64" bestFit="1" customWidth="1"/>
    <col min="12049" max="12288" width="9" style="64"/>
    <col min="12289" max="12289" width="8.875" style="64" customWidth="1"/>
    <col min="12290" max="12290" width="11" style="64" customWidth="1"/>
    <col min="12291" max="12291" width="28.5" style="64" customWidth="1"/>
    <col min="12292" max="12292" width="15.125" style="64" bestFit="1" customWidth="1"/>
    <col min="12293" max="12293" width="9.875" style="64" customWidth="1"/>
    <col min="12294" max="12300" width="9" style="64"/>
    <col min="12301" max="12301" width="18.875" style="64" bestFit="1" customWidth="1"/>
    <col min="12302" max="12302" width="8.25" style="64" bestFit="1" customWidth="1"/>
    <col min="12303" max="12303" width="5.75" style="64" customWidth="1"/>
    <col min="12304" max="12304" width="8.25" style="64" bestFit="1" customWidth="1"/>
    <col min="12305" max="12544" width="9" style="64"/>
    <col min="12545" max="12545" width="8.875" style="64" customWidth="1"/>
    <col min="12546" max="12546" width="11" style="64" customWidth="1"/>
    <col min="12547" max="12547" width="28.5" style="64" customWidth="1"/>
    <col min="12548" max="12548" width="15.125" style="64" bestFit="1" customWidth="1"/>
    <col min="12549" max="12549" width="9.875" style="64" customWidth="1"/>
    <col min="12550" max="12556" width="9" style="64"/>
    <col min="12557" max="12557" width="18.875" style="64" bestFit="1" customWidth="1"/>
    <col min="12558" max="12558" width="8.25" style="64" bestFit="1" customWidth="1"/>
    <col min="12559" max="12559" width="5.75" style="64" customWidth="1"/>
    <col min="12560" max="12560" width="8.25" style="64" bestFit="1" customWidth="1"/>
    <col min="12561" max="12800" width="9" style="64"/>
    <col min="12801" max="12801" width="8.875" style="64" customWidth="1"/>
    <col min="12802" max="12802" width="11" style="64" customWidth="1"/>
    <col min="12803" max="12803" width="28.5" style="64" customWidth="1"/>
    <col min="12804" max="12804" width="15.125" style="64" bestFit="1" customWidth="1"/>
    <col min="12805" max="12805" width="9.875" style="64" customWidth="1"/>
    <col min="12806" max="12812" width="9" style="64"/>
    <col min="12813" max="12813" width="18.875" style="64" bestFit="1" customWidth="1"/>
    <col min="12814" max="12814" width="8.25" style="64" bestFit="1" customWidth="1"/>
    <col min="12815" max="12815" width="5.75" style="64" customWidth="1"/>
    <col min="12816" max="12816" width="8.25" style="64" bestFit="1" customWidth="1"/>
    <col min="12817" max="13056" width="9" style="64"/>
    <col min="13057" max="13057" width="8.875" style="64" customWidth="1"/>
    <col min="13058" max="13058" width="11" style="64" customWidth="1"/>
    <col min="13059" max="13059" width="28.5" style="64" customWidth="1"/>
    <col min="13060" max="13060" width="15.125" style="64" bestFit="1" customWidth="1"/>
    <col min="13061" max="13061" width="9.875" style="64" customWidth="1"/>
    <col min="13062" max="13068" width="9" style="64"/>
    <col min="13069" max="13069" width="18.875" style="64" bestFit="1" customWidth="1"/>
    <col min="13070" max="13070" width="8.25" style="64" bestFit="1" customWidth="1"/>
    <col min="13071" max="13071" width="5.75" style="64" customWidth="1"/>
    <col min="13072" max="13072" width="8.25" style="64" bestFit="1" customWidth="1"/>
    <col min="13073" max="13312" width="9" style="64"/>
    <col min="13313" max="13313" width="8.875" style="64" customWidth="1"/>
    <col min="13314" max="13314" width="11" style="64" customWidth="1"/>
    <col min="13315" max="13315" width="28.5" style="64" customWidth="1"/>
    <col min="13316" max="13316" width="15.125" style="64" bestFit="1" customWidth="1"/>
    <col min="13317" max="13317" width="9.875" style="64" customWidth="1"/>
    <col min="13318" max="13324" width="9" style="64"/>
    <col min="13325" max="13325" width="18.875" style="64" bestFit="1" customWidth="1"/>
    <col min="13326" max="13326" width="8.25" style="64" bestFit="1" customWidth="1"/>
    <col min="13327" max="13327" width="5.75" style="64" customWidth="1"/>
    <col min="13328" max="13328" width="8.25" style="64" bestFit="1" customWidth="1"/>
    <col min="13329" max="13568" width="9" style="64"/>
    <col min="13569" max="13569" width="8.875" style="64" customWidth="1"/>
    <col min="13570" max="13570" width="11" style="64" customWidth="1"/>
    <col min="13571" max="13571" width="28.5" style="64" customWidth="1"/>
    <col min="13572" max="13572" width="15.125" style="64" bestFit="1" customWidth="1"/>
    <col min="13573" max="13573" width="9.875" style="64" customWidth="1"/>
    <col min="13574" max="13580" width="9" style="64"/>
    <col min="13581" max="13581" width="18.875" style="64" bestFit="1" customWidth="1"/>
    <col min="13582" max="13582" width="8.25" style="64" bestFit="1" customWidth="1"/>
    <col min="13583" max="13583" width="5.75" style="64" customWidth="1"/>
    <col min="13584" max="13584" width="8.25" style="64" bestFit="1" customWidth="1"/>
    <col min="13585" max="13824" width="9" style="64"/>
    <col min="13825" max="13825" width="8.875" style="64" customWidth="1"/>
    <col min="13826" max="13826" width="11" style="64" customWidth="1"/>
    <col min="13827" max="13827" width="28.5" style="64" customWidth="1"/>
    <col min="13828" max="13828" width="15.125" style="64" bestFit="1" customWidth="1"/>
    <col min="13829" max="13829" width="9.875" style="64" customWidth="1"/>
    <col min="13830" max="13836" width="9" style="64"/>
    <col min="13837" max="13837" width="18.875" style="64" bestFit="1" customWidth="1"/>
    <col min="13838" max="13838" width="8.25" style="64" bestFit="1" customWidth="1"/>
    <col min="13839" max="13839" width="5.75" style="64" customWidth="1"/>
    <col min="13840" max="13840" width="8.25" style="64" bestFit="1" customWidth="1"/>
    <col min="13841" max="14080" width="9" style="64"/>
    <col min="14081" max="14081" width="8.875" style="64" customWidth="1"/>
    <col min="14082" max="14082" width="11" style="64" customWidth="1"/>
    <col min="14083" max="14083" width="28.5" style="64" customWidth="1"/>
    <col min="14084" max="14084" width="15.125" style="64" bestFit="1" customWidth="1"/>
    <col min="14085" max="14085" width="9.875" style="64" customWidth="1"/>
    <col min="14086" max="14092" width="9" style="64"/>
    <col min="14093" max="14093" width="18.875" style="64" bestFit="1" customWidth="1"/>
    <col min="14094" max="14094" width="8.25" style="64" bestFit="1" customWidth="1"/>
    <col min="14095" max="14095" width="5.75" style="64" customWidth="1"/>
    <col min="14096" max="14096" width="8.25" style="64" bestFit="1" customWidth="1"/>
    <col min="14097" max="14336" width="9" style="64"/>
    <col min="14337" max="14337" width="8.875" style="64" customWidth="1"/>
    <col min="14338" max="14338" width="11" style="64" customWidth="1"/>
    <col min="14339" max="14339" width="28.5" style="64" customWidth="1"/>
    <col min="14340" max="14340" width="15.125" style="64" bestFit="1" customWidth="1"/>
    <col min="14341" max="14341" width="9.875" style="64" customWidth="1"/>
    <col min="14342" max="14348" width="9" style="64"/>
    <col min="14349" max="14349" width="18.875" style="64" bestFit="1" customWidth="1"/>
    <col min="14350" max="14350" width="8.25" style="64" bestFit="1" customWidth="1"/>
    <col min="14351" max="14351" width="5.75" style="64" customWidth="1"/>
    <col min="14352" max="14352" width="8.25" style="64" bestFit="1" customWidth="1"/>
    <col min="14353" max="14592" width="9" style="64"/>
    <col min="14593" max="14593" width="8.875" style="64" customWidth="1"/>
    <col min="14594" max="14594" width="11" style="64" customWidth="1"/>
    <col min="14595" max="14595" width="28.5" style="64" customWidth="1"/>
    <col min="14596" max="14596" width="15.125" style="64" bestFit="1" customWidth="1"/>
    <col min="14597" max="14597" width="9.875" style="64" customWidth="1"/>
    <col min="14598" max="14604" width="9" style="64"/>
    <col min="14605" max="14605" width="18.875" style="64" bestFit="1" customWidth="1"/>
    <col min="14606" max="14606" width="8.25" style="64" bestFit="1" customWidth="1"/>
    <col min="14607" max="14607" width="5.75" style="64" customWidth="1"/>
    <col min="14608" max="14608" width="8.25" style="64" bestFit="1" customWidth="1"/>
    <col min="14609" max="14848" width="9" style="64"/>
    <col min="14849" max="14849" width="8.875" style="64" customWidth="1"/>
    <col min="14850" max="14850" width="11" style="64" customWidth="1"/>
    <col min="14851" max="14851" width="28.5" style="64" customWidth="1"/>
    <col min="14852" max="14852" width="15.125" style="64" bestFit="1" customWidth="1"/>
    <col min="14853" max="14853" width="9.875" style="64" customWidth="1"/>
    <col min="14854" max="14860" width="9" style="64"/>
    <col min="14861" max="14861" width="18.875" style="64" bestFit="1" customWidth="1"/>
    <col min="14862" max="14862" width="8.25" style="64" bestFit="1" customWidth="1"/>
    <col min="14863" max="14863" width="5.75" style="64" customWidth="1"/>
    <col min="14864" max="14864" width="8.25" style="64" bestFit="1" customWidth="1"/>
    <col min="14865" max="15104" width="9" style="64"/>
    <col min="15105" max="15105" width="8.875" style="64" customWidth="1"/>
    <col min="15106" max="15106" width="11" style="64" customWidth="1"/>
    <col min="15107" max="15107" width="28.5" style="64" customWidth="1"/>
    <col min="15108" max="15108" width="15.125" style="64" bestFit="1" customWidth="1"/>
    <col min="15109" max="15109" width="9.875" style="64" customWidth="1"/>
    <col min="15110" max="15116" width="9" style="64"/>
    <col min="15117" max="15117" width="18.875" style="64" bestFit="1" customWidth="1"/>
    <col min="15118" max="15118" width="8.25" style="64" bestFit="1" customWidth="1"/>
    <col min="15119" max="15119" width="5.75" style="64" customWidth="1"/>
    <col min="15120" max="15120" width="8.25" style="64" bestFit="1" customWidth="1"/>
    <col min="15121" max="15360" width="9" style="64"/>
    <col min="15361" max="15361" width="8.875" style="64" customWidth="1"/>
    <col min="15362" max="15362" width="11" style="64" customWidth="1"/>
    <col min="15363" max="15363" width="28.5" style="64" customWidth="1"/>
    <col min="15364" max="15364" width="15.125" style="64" bestFit="1" customWidth="1"/>
    <col min="15365" max="15365" width="9.875" style="64" customWidth="1"/>
    <col min="15366" max="15372" width="9" style="64"/>
    <col min="15373" max="15373" width="18.875" style="64" bestFit="1" customWidth="1"/>
    <col min="15374" max="15374" width="8.25" style="64" bestFit="1" customWidth="1"/>
    <col min="15375" max="15375" width="5.75" style="64" customWidth="1"/>
    <col min="15376" max="15376" width="8.25" style="64" bestFit="1" customWidth="1"/>
    <col min="15377" max="15616" width="9" style="64"/>
    <col min="15617" max="15617" width="8.875" style="64" customWidth="1"/>
    <col min="15618" max="15618" width="11" style="64" customWidth="1"/>
    <col min="15619" max="15619" width="28.5" style="64" customWidth="1"/>
    <col min="15620" max="15620" width="15.125" style="64" bestFit="1" customWidth="1"/>
    <col min="15621" max="15621" width="9.875" style="64" customWidth="1"/>
    <col min="15622" max="15628" width="9" style="64"/>
    <col min="15629" max="15629" width="18.875" style="64" bestFit="1" customWidth="1"/>
    <col min="15630" max="15630" width="8.25" style="64" bestFit="1" customWidth="1"/>
    <col min="15631" max="15631" width="5.75" style="64" customWidth="1"/>
    <col min="15632" max="15632" width="8.25" style="64" bestFit="1" customWidth="1"/>
    <col min="15633" max="15872" width="9" style="64"/>
    <col min="15873" max="15873" width="8.875" style="64" customWidth="1"/>
    <col min="15874" max="15874" width="11" style="64" customWidth="1"/>
    <col min="15875" max="15875" width="28.5" style="64" customWidth="1"/>
    <col min="15876" max="15876" width="15.125" style="64" bestFit="1" customWidth="1"/>
    <col min="15877" max="15877" width="9.875" style="64" customWidth="1"/>
    <col min="15878" max="15884" width="9" style="64"/>
    <col min="15885" max="15885" width="18.875" style="64" bestFit="1" customWidth="1"/>
    <col min="15886" max="15886" width="8.25" style="64" bestFit="1" customWidth="1"/>
    <col min="15887" max="15887" width="5.75" style="64" customWidth="1"/>
    <col min="15888" max="15888" width="8.25" style="64" bestFit="1" customWidth="1"/>
    <col min="15889" max="16128" width="9" style="64"/>
    <col min="16129" max="16129" width="8.875" style="64" customWidth="1"/>
    <col min="16130" max="16130" width="11" style="64" customWidth="1"/>
    <col min="16131" max="16131" width="28.5" style="64" customWidth="1"/>
    <col min="16132" max="16132" width="15.125" style="64" bestFit="1" customWidth="1"/>
    <col min="16133" max="16133" width="9.875" style="64" customWidth="1"/>
    <col min="16134" max="16140" width="9" style="64"/>
    <col min="16141" max="16141" width="18.875" style="64" bestFit="1" customWidth="1"/>
    <col min="16142" max="16142" width="8.25" style="64" bestFit="1" customWidth="1"/>
    <col min="16143" max="16143" width="5.75" style="64" customWidth="1"/>
    <col min="16144" max="16144" width="8.25" style="64" bestFit="1" customWidth="1"/>
    <col min="16145" max="16384" width="9" style="64"/>
  </cols>
  <sheetData>
    <row r="1" spans="1:5" ht="66.75" customHeight="1">
      <c r="A1" s="148"/>
      <c r="B1" s="149"/>
      <c r="C1" s="149"/>
      <c r="D1" s="149"/>
      <c r="E1" s="150"/>
    </row>
    <row r="2" spans="1:5" ht="15">
      <c r="A2" s="151" t="s">
        <v>452</v>
      </c>
      <c r="B2" s="152"/>
      <c r="C2" s="153"/>
      <c r="D2" s="119" t="s">
        <v>507</v>
      </c>
      <c r="E2" s="168">
        <f ca="1">TODAY()</f>
        <v>45490</v>
      </c>
    </row>
    <row r="3" spans="1:5" ht="22.5" customHeight="1">
      <c r="A3" s="164" t="str">
        <f>'Orçamento Sintético'!D2</f>
        <v>Recuperação de elementos estruturais, esquadrias de fachada e manutenções diversas do Edifício Sede da Justiça Federal – Seção Judiciária de Maceió/AL</v>
      </c>
      <c r="B3" s="165"/>
      <c r="C3" s="165"/>
      <c r="D3" s="65" t="s">
        <v>453</v>
      </c>
      <c r="E3" s="66">
        <f>D32</f>
        <v>0.22877342476291962</v>
      </c>
    </row>
    <row r="4" spans="1:5" ht="15" thickBot="1">
      <c r="A4" s="166"/>
      <c r="B4" s="167"/>
      <c r="C4" s="167"/>
      <c r="D4" s="67" t="s">
        <v>454</v>
      </c>
      <c r="E4" s="68" t="s">
        <v>455</v>
      </c>
    </row>
    <row r="5" spans="1:5" ht="15" thickBot="1">
      <c r="A5" s="69"/>
      <c r="B5" s="70"/>
      <c r="C5" s="70"/>
      <c r="D5" s="70"/>
      <c r="E5" s="71"/>
    </row>
    <row r="6" spans="1:5" ht="15">
      <c r="A6" s="72"/>
      <c r="B6" s="73" t="s">
        <v>456</v>
      </c>
      <c r="C6" s="74" t="s">
        <v>457</v>
      </c>
      <c r="D6" s="75" t="s">
        <v>458</v>
      </c>
      <c r="E6" s="76"/>
    </row>
    <row r="7" spans="1:5" ht="15">
      <c r="A7" s="72"/>
      <c r="B7" s="77">
        <v>1</v>
      </c>
      <c r="C7" s="78" t="s">
        <v>459</v>
      </c>
      <c r="D7" s="79">
        <v>0.04</v>
      </c>
      <c r="E7" s="76"/>
    </row>
    <row r="8" spans="1:5" ht="15">
      <c r="A8" s="72"/>
      <c r="B8" s="77">
        <v>2</v>
      </c>
      <c r="C8" s="78" t="s">
        <v>460</v>
      </c>
      <c r="D8" s="79">
        <v>6.4999999999999997E-3</v>
      </c>
      <c r="E8" s="76"/>
    </row>
    <row r="9" spans="1:5" ht="15">
      <c r="A9" s="72"/>
      <c r="B9" s="77">
        <v>3</v>
      </c>
      <c r="C9" s="78" t="s">
        <v>461</v>
      </c>
      <c r="D9" s="79">
        <v>0.03</v>
      </c>
      <c r="E9" s="76"/>
    </row>
    <row r="10" spans="1:5" ht="15">
      <c r="A10" s="72"/>
      <c r="B10" s="77">
        <v>4</v>
      </c>
      <c r="C10" s="78" t="s">
        <v>462</v>
      </c>
      <c r="D10" s="79">
        <v>2.5000000000000001E-2</v>
      </c>
      <c r="E10" s="76"/>
    </row>
    <row r="11" spans="1:5" ht="15">
      <c r="A11" s="72"/>
      <c r="B11" s="77">
        <v>5</v>
      </c>
      <c r="C11" s="78" t="s">
        <v>463</v>
      </c>
      <c r="D11" s="79">
        <v>0</v>
      </c>
      <c r="E11" s="76"/>
    </row>
    <row r="12" spans="1:5" ht="15">
      <c r="A12" s="72"/>
      <c r="B12" s="77">
        <v>6</v>
      </c>
      <c r="C12" s="78" t="s">
        <v>464</v>
      </c>
      <c r="D12" s="79">
        <v>1.23E-2</v>
      </c>
      <c r="E12" s="76"/>
    </row>
    <row r="13" spans="1:5" ht="15">
      <c r="A13" s="72"/>
      <c r="B13" s="77">
        <v>7</v>
      </c>
      <c r="C13" s="78" t="s">
        <v>465</v>
      </c>
      <c r="D13" s="79">
        <v>1.2699999999999999E-2</v>
      </c>
      <c r="E13" s="76"/>
    </row>
    <row r="14" spans="1:5" ht="15">
      <c r="A14" s="72"/>
      <c r="B14" s="77">
        <v>8</v>
      </c>
      <c r="C14" s="78" t="s">
        <v>466</v>
      </c>
      <c r="D14" s="79">
        <v>4.0000000000000001E-3</v>
      </c>
      <c r="E14" s="76"/>
    </row>
    <row r="15" spans="1:5" ht="15">
      <c r="A15" s="72"/>
      <c r="B15" s="77">
        <v>9</v>
      </c>
      <c r="C15" s="78" t="s">
        <v>467</v>
      </c>
      <c r="D15" s="79">
        <v>4.0000000000000001E-3</v>
      </c>
      <c r="E15" s="76"/>
    </row>
    <row r="16" spans="1:5" ht="15">
      <c r="A16" s="72"/>
      <c r="B16" s="77">
        <v>10</v>
      </c>
      <c r="C16" s="78" t="s">
        <v>468</v>
      </c>
      <c r="D16" s="79">
        <v>7.3999999999999996E-2</v>
      </c>
      <c r="E16" s="76"/>
    </row>
    <row r="17" spans="1:5" ht="15">
      <c r="A17" s="72"/>
      <c r="B17" s="151" t="s">
        <v>469</v>
      </c>
      <c r="C17" s="152"/>
      <c r="D17" s="154"/>
      <c r="E17" s="76"/>
    </row>
    <row r="18" spans="1:5" ht="15">
      <c r="A18" s="72"/>
      <c r="B18" s="129" t="s">
        <v>470</v>
      </c>
      <c r="C18" s="130"/>
      <c r="D18" s="79">
        <f>D7</f>
        <v>0.04</v>
      </c>
      <c r="E18" s="76"/>
    </row>
    <row r="19" spans="1:5" ht="15">
      <c r="A19" s="72"/>
      <c r="B19" s="129" t="s">
        <v>471</v>
      </c>
      <c r="C19" s="130"/>
      <c r="D19" s="79">
        <f>D12</f>
        <v>1.23E-2</v>
      </c>
      <c r="E19" s="76"/>
    </row>
    <row r="20" spans="1:5" ht="15">
      <c r="A20" s="72"/>
      <c r="B20" s="129" t="s">
        <v>472</v>
      </c>
      <c r="C20" s="130"/>
      <c r="D20" s="79">
        <f>D13</f>
        <v>1.2699999999999999E-2</v>
      </c>
      <c r="E20" s="76"/>
    </row>
    <row r="21" spans="1:5" ht="15">
      <c r="A21" s="72"/>
      <c r="B21" s="129" t="s">
        <v>473</v>
      </c>
      <c r="C21" s="130"/>
      <c r="D21" s="79">
        <f>D14</f>
        <v>4.0000000000000001E-3</v>
      </c>
      <c r="E21" s="76"/>
    </row>
    <row r="22" spans="1:5" ht="15">
      <c r="A22" s="72"/>
      <c r="B22" s="129" t="s">
        <v>474</v>
      </c>
      <c r="C22" s="130"/>
      <c r="D22" s="79">
        <f>D15</f>
        <v>4.0000000000000001E-3</v>
      </c>
      <c r="E22" s="76"/>
    </row>
    <row r="23" spans="1:5" ht="15">
      <c r="A23" s="72"/>
      <c r="B23" s="129" t="s">
        <v>475</v>
      </c>
      <c r="C23" s="130"/>
      <c r="D23" s="79">
        <f>D16</f>
        <v>7.3999999999999996E-2</v>
      </c>
      <c r="E23" s="76"/>
    </row>
    <row r="24" spans="1:5" ht="15">
      <c r="A24" s="72"/>
      <c r="B24" s="129" t="s">
        <v>476</v>
      </c>
      <c r="C24" s="130"/>
      <c r="D24" s="79">
        <f>SUM(D8:D11)</f>
        <v>6.1499999999999999E-2</v>
      </c>
      <c r="E24" s="76"/>
    </row>
    <row r="25" spans="1:5" ht="15">
      <c r="A25" s="72"/>
      <c r="B25" s="129" t="s">
        <v>477</v>
      </c>
      <c r="C25" s="130"/>
      <c r="D25" s="79">
        <f>D18+D22+D20+D21</f>
        <v>6.0700000000000004E-2</v>
      </c>
      <c r="E25" s="76"/>
    </row>
    <row r="26" spans="1:5" ht="15">
      <c r="A26" s="72"/>
      <c r="B26" s="129" t="s">
        <v>478</v>
      </c>
      <c r="C26" s="130"/>
      <c r="D26" s="79">
        <f>1+D19</f>
        <v>1.0123</v>
      </c>
      <c r="E26" s="76"/>
    </row>
    <row r="27" spans="1:5" ht="15">
      <c r="A27" s="72"/>
      <c r="B27" s="129" t="s">
        <v>479</v>
      </c>
      <c r="C27" s="130"/>
      <c r="D27" s="79">
        <f>1+D23</f>
        <v>1.0740000000000001</v>
      </c>
      <c r="E27" s="76"/>
    </row>
    <row r="28" spans="1:5" ht="15">
      <c r="A28" s="72"/>
      <c r="B28" s="129" t="s">
        <v>480</v>
      </c>
      <c r="C28" s="130"/>
      <c r="D28" s="79">
        <f>1+D25</f>
        <v>1.0607</v>
      </c>
      <c r="E28" s="76"/>
    </row>
    <row r="29" spans="1:5" ht="15">
      <c r="A29" s="72"/>
      <c r="B29" s="129" t="s">
        <v>481</v>
      </c>
      <c r="C29" s="130"/>
      <c r="D29" s="79">
        <f>D26*D27*D28</f>
        <v>1.15320385914</v>
      </c>
      <c r="E29" s="76"/>
    </row>
    <row r="30" spans="1:5" ht="15">
      <c r="A30" s="72"/>
      <c r="B30" s="129" t="s">
        <v>482</v>
      </c>
      <c r="C30" s="130"/>
      <c r="D30" s="79">
        <f>1-D24</f>
        <v>0.9385</v>
      </c>
      <c r="E30" s="76"/>
    </row>
    <row r="31" spans="1:5" ht="15">
      <c r="A31" s="72"/>
      <c r="B31" s="129" t="s">
        <v>483</v>
      </c>
      <c r="C31" s="130"/>
      <c r="D31" s="79">
        <f>(D29/D30)-1</f>
        <v>0.22877342476291962</v>
      </c>
      <c r="E31" s="76"/>
    </row>
    <row r="32" spans="1:5" ht="15.75" thickBot="1">
      <c r="A32" s="72"/>
      <c r="B32" s="131" t="s">
        <v>484</v>
      </c>
      <c r="C32" s="132"/>
      <c r="D32" s="80">
        <f>D31</f>
        <v>0.22877342476291962</v>
      </c>
      <c r="E32" s="76"/>
    </row>
    <row r="33" spans="1:5" ht="15.75" thickBot="1">
      <c r="A33" s="81"/>
      <c r="B33" s="82"/>
      <c r="C33" s="83"/>
      <c r="D33" s="84"/>
      <c r="E33" s="76"/>
    </row>
    <row r="34" spans="1:5" ht="15.75">
      <c r="A34" s="72"/>
      <c r="B34" s="169" t="s">
        <v>485</v>
      </c>
      <c r="C34" s="170"/>
      <c r="D34" s="171"/>
      <c r="E34" s="76"/>
    </row>
    <row r="35" spans="1:5" ht="15">
      <c r="A35" s="72"/>
      <c r="B35" s="133" t="s">
        <v>486</v>
      </c>
      <c r="C35" s="85" t="s">
        <v>487</v>
      </c>
      <c r="D35" s="86">
        <v>-1</v>
      </c>
      <c r="E35" s="76"/>
    </row>
    <row r="36" spans="1:5" ht="15.75" thickBot="1">
      <c r="A36" s="72"/>
      <c r="B36" s="134"/>
      <c r="C36" s="87" t="s">
        <v>488</v>
      </c>
      <c r="D36" s="88"/>
      <c r="E36" s="89"/>
    </row>
    <row r="37" spans="1:5">
      <c r="A37" s="90" t="s">
        <v>489</v>
      </c>
      <c r="B37" s="91"/>
      <c r="C37" s="92"/>
      <c r="D37" s="93"/>
      <c r="E37" s="89"/>
    </row>
    <row r="38" spans="1:5" ht="15" thickBot="1">
      <c r="A38" s="94"/>
      <c r="B38" s="95"/>
      <c r="C38" s="96"/>
      <c r="D38" s="93"/>
      <c r="E38" s="89"/>
    </row>
    <row r="39" spans="1:5" ht="15" customHeight="1">
      <c r="A39" s="135" t="s">
        <v>490</v>
      </c>
      <c r="B39" s="136"/>
      <c r="C39" s="136"/>
      <c r="D39" s="136"/>
      <c r="E39" s="137"/>
    </row>
    <row r="40" spans="1:5" ht="15" thickBot="1">
      <c r="A40" s="138"/>
      <c r="B40" s="139"/>
      <c r="C40" s="139"/>
      <c r="D40" s="139"/>
      <c r="E40" s="140"/>
    </row>
    <row r="41" spans="1:5" ht="15" thickBot="1">
      <c r="A41" s="141" t="s">
        <v>491</v>
      </c>
      <c r="B41" s="142"/>
      <c r="C41" s="142"/>
      <c r="D41" s="142"/>
      <c r="E41" s="143"/>
    </row>
    <row r="42" spans="1:5">
      <c r="A42" s="144"/>
      <c r="B42" s="145"/>
      <c r="C42" s="97" t="s">
        <v>492</v>
      </c>
      <c r="D42" s="98" t="s">
        <v>493</v>
      </c>
      <c r="E42" s="99" t="s">
        <v>494</v>
      </c>
    </row>
    <row r="43" spans="1:5">
      <c r="A43" s="146" t="s">
        <v>495</v>
      </c>
      <c r="B43" s="147"/>
      <c r="C43" s="100">
        <v>0.03</v>
      </c>
      <c r="D43" s="101">
        <v>0.04</v>
      </c>
      <c r="E43" s="102">
        <v>5.5E-2</v>
      </c>
    </row>
    <row r="44" spans="1:5">
      <c r="A44" s="146" t="s">
        <v>496</v>
      </c>
      <c r="B44" s="147"/>
      <c r="C44" s="100">
        <v>8.0000000000000002E-3</v>
      </c>
      <c r="D44" s="101">
        <v>8.0000000000000002E-3</v>
      </c>
      <c r="E44" s="102">
        <v>0.01</v>
      </c>
    </row>
    <row r="45" spans="1:5">
      <c r="A45" s="146" t="s">
        <v>497</v>
      </c>
      <c r="B45" s="147"/>
      <c r="C45" s="100">
        <v>9.7000000000000003E-3</v>
      </c>
      <c r="D45" s="101">
        <v>1.2699999999999999E-2</v>
      </c>
      <c r="E45" s="102">
        <v>1.2699999999999999E-2</v>
      </c>
    </row>
    <row r="46" spans="1:5">
      <c r="A46" s="146" t="s">
        <v>498</v>
      </c>
      <c r="B46" s="147"/>
      <c r="C46" s="100">
        <v>5.8999999999999999E-3</v>
      </c>
      <c r="D46" s="101">
        <v>1.23E-2</v>
      </c>
      <c r="E46" s="102">
        <v>1.3899999999999999E-2</v>
      </c>
    </row>
    <row r="47" spans="1:5" ht="15" thickBot="1">
      <c r="A47" s="127" t="s">
        <v>499</v>
      </c>
      <c r="B47" s="128"/>
      <c r="C47" s="103">
        <v>6.1600000000000002E-2</v>
      </c>
      <c r="D47" s="104">
        <v>7.3999999999999996E-2</v>
      </c>
      <c r="E47" s="105">
        <v>8.9599999999999999E-2</v>
      </c>
    </row>
    <row r="48" spans="1:5" ht="15">
      <c r="A48" s="72"/>
      <c r="B48" s="106"/>
      <c r="C48" s="106"/>
      <c r="D48" s="106"/>
      <c r="E48" s="107"/>
    </row>
    <row r="49" spans="1:5" ht="15">
      <c r="A49" s="72"/>
      <c r="B49" s="108" t="s">
        <v>500</v>
      </c>
      <c r="C49" s="109" t="s">
        <v>463</v>
      </c>
      <c r="D49" s="110">
        <v>0</v>
      </c>
      <c r="E49" s="107"/>
    </row>
    <row r="50" spans="1:5" ht="15.75" thickBot="1">
      <c r="A50" s="111"/>
      <c r="B50" s="112" t="s">
        <v>501</v>
      </c>
      <c r="C50" s="113" t="s">
        <v>463</v>
      </c>
      <c r="D50" s="114">
        <v>4.4999999999999998E-2</v>
      </c>
      <c r="E50" s="115"/>
    </row>
  </sheetData>
  <mergeCells count="29">
    <mergeCell ref="B18:C18"/>
    <mergeCell ref="A1:E1"/>
    <mergeCell ref="A2:C2"/>
    <mergeCell ref="A3:C4"/>
    <mergeCell ref="B17:D1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47:B47"/>
    <mergeCell ref="B31:C31"/>
    <mergeCell ref="B32:C32"/>
    <mergeCell ref="B34:D34"/>
    <mergeCell ref="B35:B36"/>
    <mergeCell ref="A39:E40"/>
    <mergeCell ref="A41:E41"/>
    <mergeCell ref="A42:B42"/>
    <mergeCell ref="A43:B43"/>
    <mergeCell ref="A44:B44"/>
    <mergeCell ref="A45:B45"/>
    <mergeCell ref="A46:B46"/>
  </mergeCells>
  <pageMargins left="0.511811024" right="0.511811024" top="0.78740157499999996" bottom="0.78740157499999996" header="0.31496062000000002" footer="0.31496062000000002"/>
  <pageSetup paperSize="9" scale="93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Sintético</vt:lpstr>
      <vt:lpstr>BDI</vt:lpstr>
      <vt:lpstr>BDI!Area_de_impressao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João Lucas Romeiro Silva</cp:lastModifiedBy>
  <cp:revision>0</cp:revision>
  <cp:lastPrinted>2024-07-01T20:27:09Z</cp:lastPrinted>
  <dcterms:created xsi:type="dcterms:W3CDTF">2024-04-29T11:49:05Z</dcterms:created>
  <dcterms:modified xsi:type="dcterms:W3CDTF">2024-07-17T19:04:26Z</dcterms:modified>
</cp:coreProperties>
</file>